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1" l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<sst xmlns="http://schemas.openxmlformats.org/spreadsheetml/2006/main" count="885" uniqueCount="608">
  <si>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</si>
  <si>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</si>
  <si>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</si>
  <si>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</si>
  <si>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ΤΕ02.01 ΣΧΕΔΙΑΣΤΕΣ-ΔΟΜΙΚΟΙ (ΘΕΣΗ 312)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</si>
  <si>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</si>
  <si>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</si>
  <si>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</si>
  <si>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</si>
  <si>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</si>
  <si>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</si>
  <si>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</si>
  <si>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</si>
  <si>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ΣΑΛΑΝΗΣ</t>
  </si>
  <si>
    <t>ΠΑΝΑΓΙΩΤΗΣ</t>
  </si>
  <si>
    <t>ΕΥΣΤΡΑΤΙΟΣ</t>
  </si>
  <si>
    <t>ΑΗ930323</t>
  </si>
  <si>
    <t>46,74</t>
  </si>
  <si>
    <t>86,74</t>
  </si>
  <si>
    <t>ΝΑΙ</t>
  </si>
  <si>
    <t>182,74</t>
  </si>
  <si>
    <t>ΚΑΚΑΤΣΑΚΗΣ</t>
  </si>
  <si>
    <t>ΧΡΗΣΤΟΣ</t>
  </si>
  <si>
    <t>ΑΝΤΩΝΙΟΣ</t>
  </si>
  <si>
    <t>Ρ484052</t>
  </si>
  <si>
    <t>58,08</t>
  </si>
  <si>
    <t>108,08</t>
  </si>
  <si>
    <t>114,08</t>
  </si>
  <si>
    <t>ΚΟΣΙΩΡΗ</t>
  </si>
  <si>
    <t>ΑΛΙΚΗ</t>
  </si>
  <si>
    <t>ΕΥΑΓΓΕΛΟΣ</t>
  </si>
  <si>
    <t>ΑΝ836755</t>
  </si>
  <si>
    <t>ΒΑΜΒΑΚΑΡΗ</t>
  </si>
  <si>
    <t>ΕΛΠΙΔΑ ΣΤΑΥΡΟΥΛΑ</t>
  </si>
  <si>
    <t>ΑΓΓΕΛΟΣ</t>
  </si>
  <si>
    <t>ΑΜ870511</t>
  </si>
  <si>
    <t>58,5</t>
  </si>
  <si>
    <t>108,5</t>
  </si>
  <si>
    <t>ΑΡΝΑΟΥΤΟΠΟΥΛΟΥ</t>
  </si>
  <si>
    <t>ΜΑΡΙΝΑ</t>
  </si>
  <si>
    <t>ΚΩΝΣΤΑΝΤΙΝΟΣ</t>
  </si>
  <si>
    <t>ΑΖ228610</t>
  </si>
  <si>
    <t>55,5</t>
  </si>
  <si>
    <t>85,5</t>
  </si>
  <si>
    <t>105,5</t>
  </si>
  <si>
    <t>ΓΟΥΔΟΓΙΑΝΝΗ</t>
  </si>
  <si>
    <t>ΖΩΗ</t>
  </si>
  <si>
    <t>ΑΝΑΣΤΑΣΙΟΣ</t>
  </si>
  <si>
    <t>ΑΝ353096</t>
  </si>
  <si>
    <t>57,69</t>
  </si>
  <si>
    <t>97,69</t>
  </si>
  <si>
    <t>103,69</t>
  </si>
  <si>
    <t>ΠΛΕΞΙΔΑ</t>
  </si>
  <si>
    <t>ΒΑΣΙΛΙΚΗ</t>
  </si>
  <si>
    <t>ΣΩΤΗΡΙΟΣ</t>
  </si>
  <si>
    <t>ΑΖ768986</t>
  </si>
  <si>
    <t>52,62</t>
  </si>
  <si>
    <t>102,62</t>
  </si>
  <si>
    <t>ΠΡΙΝΑΡΑΚΗ</t>
  </si>
  <si>
    <t>ΠΕΡΣΕΦΟΝΗ</t>
  </si>
  <si>
    <t>ΕΜΜΑΝΟΥΗΛ</t>
  </si>
  <si>
    <t>ΑΝ943428</t>
  </si>
  <si>
    <t>56,49</t>
  </si>
  <si>
    <t>96,49</t>
  </si>
  <si>
    <t>102,49</t>
  </si>
  <si>
    <t>ΘΑΝΟΠΟΥΛΟΥ</t>
  </si>
  <si>
    <t>ΑΣΠΑΣΙΑ</t>
  </si>
  <si>
    <t>ΒΗΣΣΑΡΙΟΣ</t>
  </si>
  <si>
    <t>Χ915661</t>
  </si>
  <si>
    <t>53,55</t>
  </si>
  <si>
    <t>93,55</t>
  </si>
  <si>
    <t>101,55</t>
  </si>
  <si>
    <t>ΤΣΟΤΣΟΥ</t>
  </si>
  <si>
    <t>ΝΙΚΟΛΑΟΣ</t>
  </si>
  <si>
    <t>Σ443590</t>
  </si>
  <si>
    <t>42,9</t>
  </si>
  <si>
    <t>52,9</t>
  </si>
  <si>
    <t>100,9</t>
  </si>
  <si>
    <t>ΛΕΜΟΝΑΚΗΣ</t>
  </si>
  <si>
    <t>ΣΤΕΡΓΙΟΣ</t>
  </si>
  <si>
    <t>ΒΑΣΙΛΕΙΟΣ</t>
  </si>
  <si>
    <t>Ν441121</t>
  </si>
  <si>
    <t>54,3</t>
  </si>
  <si>
    <t>94,3</t>
  </si>
  <si>
    <t>100,3</t>
  </si>
  <si>
    <t>ΠΙΣΤΟΛΗΣ</t>
  </si>
  <si>
    <t>ΓΕΩΡΓΙΟΣ</t>
  </si>
  <si>
    <t>ΑΗ762963</t>
  </si>
  <si>
    <t>ΠΑΝΑΓΙΩΤΙΔΟΥ</t>
  </si>
  <si>
    <t>ΣΤΑΥΡΟΥΛΑ</t>
  </si>
  <si>
    <t>ΑΕ889682</t>
  </si>
  <si>
    <t>57,78</t>
  </si>
  <si>
    <t>97,78</t>
  </si>
  <si>
    <t>ΜΠΙΖΑ</t>
  </si>
  <si>
    <t>ΣΩΤΗΡΙΑ</t>
  </si>
  <si>
    <t>ΑΠΟΣΤΟΛΟΣ</t>
  </si>
  <si>
    <t>ΑΗ745215</t>
  </si>
  <si>
    <t>57,21</t>
  </si>
  <si>
    <t>97,21</t>
  </si>
  <si>
    <t>ΝΑΖΙΡΗΣ</t>
  </si>
  <si>
    <t>ΔΗΜΗΤΡΙΟΣ</t>
  </si>
  <si>
    <t>ΑΖ926434</t>
  </si>
  <si>
    <t>51,69</t>
  </si>
  <si>
    <t>96,69</t>
  </si>
  <si>
    <t>ΚΛΑΔΑΚΗ</t>
  </si>
  <si>
    <t>ΑΙΚΑΤΕΡΙΝΗ</t>
  </si>
  <si>
    <t>Χ037948</t>
  </si>
  <si>
    <t>54,54</t>
  </si>
  <si>
    <t>84,54</t>
  </si>
  <si>
    <t>93,54</t>
  </si>
  <si>
    <t>ΚΩΣΤΟΓΛΟΥ</t>
  </si>
  <si>
    <t>ΘΕΟΔΩΡΑ</t>
  </si>
  <si>
    <t>ΔΗΜΟΣΘΕΝΗΣ</t>
  </si>
  <si>
    <t>ΑΙ501023</t>
  </si>
  <si>
    <t>ΗΛΙΑ</t>
  </si>
  <si>
    <t>ΠΑΝΤΕΛΙΑ</t>
  </si>
  <si>
    <t>ΧΡΙΣΤΟΦΟΡΟΣ</t>
  </si>
  <si>
    <t>ΑΖ604677</t>
  </si>
  <si>
    <t>59,7</t>
  </si>
  <si>
    <t>89,7</t>
  </si>
  <si>
    <t>92,7</t>
  </si>
  <si>
    <t>ΔΕΡΜΕΝΤΖΙΔΗΣ</t>
  </si>
  <si>
    <t>ΑΒ919224</t>
  </si>
  <si>
    <t>56,07</t>
  </si>
  <si>
    <t>86,07</t>
  </si>
  <si>
    <t>92,07</t>
  </si>
  <si>
    <t>ΚΑΤΣΑΝΙΚΑΚΗ</t>
  </si>
  <si>
    <t>ΚΩΝΣΤΑΝΤΙΝΑ</t>
  </si>
  <si>
    <t>Ρ485125</t>
  </si>
  <si>
    <t>88,08</t>
  </si>
  <si>
    <t>91,08</t>
  </si>
  <si>
    <t>ΚΑΡΡΑ</t>
  </si>
  <si>
    <t>ΕΛΕΝΗ</t>
  </si>
  <si>
    <t>ΠΕΤΡΟΣ</t>
  </si>
  <si>
    <t>ΑΕ130598</t>
  </si>
  <si>
    <t>57,27</t>
  </si>
  <si>
    <t>87,27</t>
  </si>
  <si>
    <t>ΠΑΠΑΔΟΠΟΥΛΟΣ</t>
  </si>
  <si>
    <t>ΙΩΑΝΝΗΣ</t>
  </si>
  <si>
    <t>ΑΕ751880</t>
  </si>
  <si>
    <t>46,2</t>
  </si>
  <si>
    <t>86,2</t>
  </si>
  <si>
    <t>ΠΟΥΛΟΠΟΥΛΟΥ</t>
  </si>
  <si>
    <t>ΜΑΡΙΑ</t>
  </si>
  <si>
    <t>ΑΚ912257</t>
  </si>
  <si>
    <t>ΜΠΡΑΓΙΑΝΗΣ</t>
  </si>
  <si>
    <t>ΑΕ829952</t>
  </si>
  <si>
    <t>79,7</t>
  </si>
  <si>
    <t>85,7</t>
  </si>
  <si>
    <t>ΠΑΣΧΑΛΗΣ</t>
  </si>
  <si>
    <t>ΒΑΙΟΣ</t>
  </si>
  <si>
    <t>Τ396676</t>
  </si>
  <si>
    <t>52,08</t>
  </si>
  <si>
    <t>82,08</t>
  </si>
  <si>
    <t>85,08</t>
  </si>
  <si>
    <t>ΜΑΥΡΟΥΔΗΣ</t>
  </si>
  <si>
    <t>ΘΕΟΦΙΛΟΣ</t>
  </si>
  <si>
    <t>ΣΑΒΒΑΣ</t>
  </si>
  <si>
    <t>ΑΗ963365</t>
  </si>
  <si>
    <t>53,7</t>
  </si>
  <si>
    <t>83,7</t>
  </si>
  <si>
    <t>ΓΙΑΝΝΑΚΟΥΔΑΚΗ</t>
  </si>
  <si>
    <t>ΑΒ480095</t>
  </si>
  <si>
    <t>50,1</t>
  </si>
  <si>
    <t>80,1</t>
  </si>
  <si>
    <t>83,1</t>
  </si>
  <si>
    <t>ΤΡΙΚΑΛΙΩΤΗΣ</t>
  </si>
  <si>
    <t>ΣΤΑΥΡΟΣ</t>
  </si>
  <si>
    <t>ΑΖ598014</t>
  </si>
  <si>
    <t>49,8</t>
  </si>
  <si>
    <t>79,8</t>
  </si>
  <si>
    <t>82,8</t>
  </si>
  <si>
    <t>ΤΣΟΜΠΑΝΙΔΟΥ</t>
  </si>
  <si>
    <t>ΑΚ069674</t>
  </si>
  <si>
    <t>52,74</t>
  </si>
  <si>
    <t>82,74</t>
  </si>
  <si>
    <t>ΑΝΤΩΝΟΥΛΑΣ</t>
  </si>
  <si>
    <t>ΑΗ287997</t>
  </si>
  <si>
    <t>52,5</t>
  </si>
  <si>
    <t>82,5</t>
  </si>
  <si>
    <t>ΜΑΝΘΟΥ</t>
  </si>
  <si>
    <t>ΑΝΤΙΓΟΝΗ</t>
  </si>
  <si>
    <t>ΛΑΜΠΡΟΣ</t>
  </si>
  <si>
    <t>ΑΚ377048</t>
  </si>
  <si>
    <t>57,81</t>
  </si>
  <si>
    <t>77,81</t>
  </si>
  <si>
    <t>80,81</t>
  </si>
  <si>
    <t>ΖΟΥΖΟΥΛΑ</t>
  </si>
  <si>
    <t>ΠΑΝΑΓΙΩΤ</t>
  </si>
  <si>
    <t>Λ928911</t>
  </si>
  <si>
    <t>57,45</t>
  </si>
  <si>
    <t>77,45</t>
  </si>
  <si>
    <t>80,45</t>
  </si>
  <si>
    <t>ΦΙΑΚΚΟΣ</t>
  </si>
  <si>
    <t>ΑΚ920565</t>
  </si>
  <si>
    <t>ΣΑΚΚΕΤΟΣ</t>
  </si>
  <si>
    <t>Σ099373</t>
  </si>
  <si>
    <t>43,26</t>
  </si>
  <si>
    <t>73,26</t>
  </si>
  <si>
    <t>79,26</t>
  </si>
  <si>
    <t>ΤΑΣΙΟΠΟΥΛΟΥ</t>
  </si>
  <si>
    <t>ΔΗΜΗΤΡΑ</t>
  </si>
  <si>
    <t>ΑΡΙΣΤΟΜΕΝΗΣ</t>
  </si>
  <si>
    <t>Χ432831</t>
  </si>
  <si>
    <t>49,23</t>
  </si>
  <si>
    <t>79,23</t>
  </si>
  <si>
    <t>ΚΑΚΑΒΑ</t>
  </si>
  <si>
    <t>ΑΜ313674</t>
  </si>
  <si>
    <t>48,81</t>
  </si>
  <si>
    <t>78,81</t>
  </si>
  <si>
    <t>ΟΡΦΑΝΟΥ</t>
  </si>
  <si>
    <t>ΕΥΦΡΟΣΥΝΗ</t>
  </si>
  <si>
    <t>ΑΖ570250</t>
  </si>
  <si>
    <t>57,9</t>
  </si>
  <si>
    <t>77,9</t>
  </si>
  <si>
    <t>ΡΙΖΟΣ</t>
  </si>
  <si>
    <t>ΑΡΓΥΡΙΟΣ</t>
  </si>
  <si>
    <t>ΘΩΜΑΣ</t>
  </si>
  <si>
    <t>Ξ704728</t>
  </si>
  <si>
    <t>47,52</t>
  </si>
  <si>
    <t>67,52</t>
  </si>
  <si>
    <t>76,52</t>
  </si>
  <si>
    <t>ΚΑΜΠΙΩΤΗΣ</t>
  </si>
  <si>
    <t>ΑΑ357092</t>
  </si>
  <si>
    <t>43,38</t>
  </si>
  <si>
    <t>73,38</t>
  </si>
  <si>
    <t>ΑΛΕΞΑΝΔΡΟΣ</t>
  </si>
  <si>
    <t>ΑΑ456651</t>
  </si>
  <si>
    <t>53,07</t>
  </si>
  <si>
    <t>73,07</t>
  </si>
  <si>
    <t>ΚΟΥΝΕΛΗΣ</t>
  </si>
  <si>
    <t>ΔΗΜΗΤΡΗΣ</t>
  </si>
  <si>
    <t>ΑΚ336766</t>
  </si>
  <si>
    <t>44,16</t>
  </si>
  <si>
    <t>64,16</t>
  </si>
  <si>
    <t>67,16</t>
  </si>
  <si>
    <t>ΓΙΑΝΝΕΑΣ</t>
  </si>
  <si>
    <t>ΘΕΟΔΩΡΟΣ</t>
  </si>
  <si>
    <t>ΑΖ217745</t>
  </si>
  <si>
    <t>45,54</t>
  </si>
  <si>
    <t>65,54</t>
  </si>
  <si>
    <t>ΨΑΡΟΜΙΧΑΛΑΚΗΣ</t>
  </si>
  <si>
    <t>ΧΡΥΣΟΒΑΛΑΝΤΗΣ</t>
  </si>
  <si>
    <t>ΑΝ663882</t>
  </si>
  <si>
    <t>63,38</t>
  </si>
  <si>
    <t>ΚΑΡΑΤΣΗΣ</t>
  </si>
  <si>
    <t>Π756753</t>
  </si>
  <si>
    <t>62,74</t>
  </si>
  <si>
    <t>ΔΗΜΗΤΡΙΑΔΟΥ</t>
  </si>
  <si>
    <t>ΔΕΣΠΟΙΝΑ</t>
  </si>
  <si>
    <t>ΗΛΙΑΣ</t>
  </si>
  <si>
    <t>ΑΖ791775</t>
  </si>
  <si>
    <t>37,89</t>
  </si>
  <si>
    <t>57,89</t>
  </si>
  <si>
    <t>60,89</t>
  </si>
  <si>
    <t>ΤΣΙΑΔΗΜΑΣ</t>
  </si>
  <si>
    <t>ΑΗ819247</t>
  </si>
  <si>
    <t>34,14</t>
  </si>
  <si>
    <t>54,14</t>
  </si>
  <si>
    <t>60,14</t>
  </si>
  <si>
    <t>ΠΑΝΑΓΙΩΤΙΔΗΣ</t>
  </si>
  <si>
    <t>ΘΕΟΛΟΓΟΣ</t>
  </si>
  <si>
    <t>52,2</t>
  </si>
  <si>
    <t>55,2</t>
  </si>
  <si>
    <t>ΠΑΛΛΑΣ</t>
  </si>
  <si>
    <t>ΑΘΑΝΑΣΙΟΣ</t>
  </si>
  <si>
    <t>ΑΙ466823</t>
  </si>
  <si>
    <t>ΧΟΝΔΡΟΣ</t>
  </si>
  <si>
    <t>ΑΕ491638</t>
  </si>
  <si>
    <t>26-8</t>
  </si>
  <si>
    <t>118,8</t>
  </si>
  <si>
    <t>ΠΑΠΑΣΠΑΝΟΥ</t>
  </si>
  <si>
    <t>ΑΝΝΑ</t>
  </si>
  <si>
    <t>ΑΙ351690</t>
  </si>
  <si>
    <t>49,14</t>
  </si>
  <si>
    <t>79,14</t>
  </si>
  <si>
    <t>117,14</t>
  </si>
  <si>
    <t>ΜΕΛΙΟΠΟΥΛΟΥ</t>
  </si>
  <si>
    <t>ΜΑΡΙΑ ΚΑΛΛΙΟΠΗ</t>
  </si>
  <si>
    <t>ΑΖ443000</t>
  </si>
  <si>
    <t>111,49</t>
  </si>
  <si>
    <t>ΤΣΙΟΥΠΛΗ</t>
  </si>
  <si>
    <t>ΑΗ318942</t>
  </si>
  <si>
    <t>66,74</t>
  </si>
  <si>
    <t>109,74</t>
  </si>
  <si>
    <t>ΠΑΠΑΔΗΜΗΤΡΟΠΟΥΛΟΥ</t>
  </si>
  <si>
    <t>ΑΜ498622</t>
  </si>
  <si>
    <t>50,49</t>
  </si>
  <si>
    <t>100,49</t>
  </si>
  <si>
    <t>108,49</t>
  </si>
  <si>
    <t>ΜΠΟΥΖΑΛΑΚΟΥ</t>
  </si>
  <si>
    <t>ΜΙΧΑΗΛ</t>
  </si>
  <si>
    <t>ΑΝ780209</t>
  </si>
  <si>
    <t>59,28</t>
  </si>
  <si>
    <t>99,28</t>
  </si>
  <si>
    <t>108,28</t>
  </si>
  <si>
    <t>ΛΩΛΟΣ</t>
  </si>
  <si>
    <t>ΑΒ238206</t>
  </si>
  <si>
    <t>98,5</t>
  </si>
  <si>
    <t>107,5</t>
  </si>
  <si>
    <t>ΔΑΚΟΡΩΝΙΑΣ</t>
  </si>
  <si>
    <t>ΜΑΡΙΝΟΣ</t>
  </si>
  <si>
    <t>ΑΕ631102</t>
  </si>
  <si>
    <t>39,9</t>
  </si>
  <si>
    <t>59,9</t>
  </si>
  <si>
    <t>105,9</t>
  </si>
  <si>
    <t>ΧΟΥΔΑΒΕΡΔΗ ΖΑΜΑΝΑΚΟΥ</t>
  </si>
  <si>
    <t xml:space="preserve">ΕΥΔΟΞΙΑ </t>
  </si>
  <si>
    <t>ΕΥΘΥΜΙΟΣ</t>
  </si>
  <si>
    <t>ΑΚ428219</t>
  </si>
  <si>
    <t>56,25</t>
  </si>
  <si>
    <t>96,25</t>
  </si>
  <si>
    <t>102,25</t>
  </si>
  <si>
    <t>ΜΠΙΜΠΑ</t>
  </si>
  <si>
    <t>ΣΠΥΡΙΔΟΥΛΑ</t>
  </si>
  <si>
    <t>ΑΕ241028</t>
  </si>
  <si>
    <t>55,98</t>
  </si>
  <si>
    <t>95,98</t>
  </si>
  <si>
    <t>101,98</t>
  </si>
  <si>
    <t>ΛΑΥΡΕΝΤΙΟΥ</t>
  </si>
  <si>
    <t>ΦΑΝΗ</t>
  </si>
  <si>
    <t>ΕΛΕΥΘΕΡΙΟΣ</t>
  </si>
  <si>
    <t>ΑΗ697393</t>
  </si>
  <si>
    <t>59,16</t>
  </si>
  <si>
    <t>99,16</t>
  </si>
  <si>
    <t>ΚΟΥΙΜΤΖΙΔΟΥ</t>
  </si>
  <si>
    <t>ΕΥΑΓΓΕΛΙΑ</t>
  </si>
  <si>
    <t>ΑΕ353858</t>
  </si>
  <si>
    <t>59,4</t>
  </si>
  <si>
    <t>89,4</t>
  </si>
  <si>
    <t>95,4</t>
  </si>
  <si>
    <t>ΒΕΔΟΥΡΑ</t>
  </si>
  <si>
    <t>ΠΟΛΥΞΕΝΗ</t>
  </si>
  <si>
    <t>ΑΖ394727</t>
  </si>
  <si>
    <t>48,3</t>
  </si>
  <si>
    <t>68,3</t>
  </si>
  <si>
    <t>95,1</t>
  </si>
  <si>
    <t>ΜΕΤΑΛΛΗΝΟΥ</t>
  </si>
  <si>
    <t>ΑΜ356962</t>
  </si>
  <si>
    <t>48,54</t>
  </si>
  <si>
    <t>88,54</t>
  </si>
  <si>
    <t>94,54</t>
  </si>
  <si>
    <t>ΧΡΙΣΤΟΦΟΡΙΔΗΣ</t>
  </si>
  <si>
    <t>ΑΙ839104</t>
  </si>
  <si>
    <t>ΗΛΕΚΤΡΙΔΟΥ</t>
  </si>
  <si>
    <t>ΑΙ322563</t>
  </si>
  <si>
    <t>ΜΙΧΑΛΟΠΟΥΛΟΥ</t>
  </si>
  <si>
    <t>ΑΓΓΕΛΙΚΗ</t>
  </si>
  <si>
    <t>ΑΕ296320</t>
  </si>
  <si>
    <t>86,49</t>
  </si>
  <si>
    <t>92,49</t>
  </si>
  <si>
    <t>ΜΙΧΟΥ</t>
  </si>
  <si>
    <t>ΣΟΦΙΑ</t>
  </si>
  <si>
    <t>ΑΒ568532</t>
  </si>
  <si>
    <t>46,35</t>
  </si>
  <si>
    <t>86,35</t>
  </si>
  <si>
    <t>92,35</t>
  </si>
  <si>
    <t>ΚΑΡΑΘΑΝΑΣΗΣ</t>
  </si>
  <si>
    <t>ΜΑΝΟΥΗΛ</t>
  </si>
  <si>
    <t>ΑΕ438640</t>
  </si>
  <si>
    <t>57,3</t>
  </si>
  <si>
    <t>92,3</t>
  </si>
  <si>
    <t>ΜΑΚΡΟΓΙΑΝΝΗ</t>
  </si>
  <si>
    <t>ΣΤΥΛΙΑΝΟΣ</t>
  </si>
  <si>
    <t>Χ819625</t>
  </si>
  <si>
    <t>55,23</t>
  </si>
  <si>
    <t>85,23</t>
  </si>
  <si>
    <t>91,23</t>
  </si>
  <si>
    <t>ΚΟΥΤΛΟΥΜΠΑΣΗ</t>
  </si>
  <si>
    <t>ΑΕ390917</t>
  </si>
  <si>
    <t>53,73</t>
  </si>
  <si>
    <t>83,73</t>
  </si>
  <si>
    <t>89,73</t>
  </si>
  <si>
    <t>ΠΑΡΑΣΧΑΡΑΚΗ</t>
  </si>
  <si>
    <t>ΚΥΡΙΑΚΗ</t>
  </si>
  <si>
    <t>ΑΕ867584</t>
  </si>
  <si>
    <t>56,16</t>
  </si>
  <si>
    <t>86,16</t>
  </si>
  <si>
    <t>89,16</t>
  </si>
  <si>
    <t>ΟΙΚΟΝΟΜΟΥ</t>
  </si>
  <si>
    <t>ΑΝΝΕΤΑ</t>
  </si>
  <si>
    <t>ΛΕΩΝΙΔΑΣ</t>
  </si>
  <si>
    <t>Ρ279226</t>
  </si>
  <si>
    <t>ΧΡΙΣΤΑΚΑΚΗ</t>
  </si>
  <si>
    <t>ΑΑ473027</t>
  </si>
  <si>
    <t>58,38</t>
  </si>
  <si>
    <t>88,38</t>
  </si>
  <si>
    <t>ΑΕ244751</t>
  </si>
  <si>
    <t>51,99</t>
  </si>
  <si>
    <t>81,99</t>
  </si>
  <si>
    <t>87,99</t>
  </si>
  <si>
    <t>ΠΑΣΩΜΕΝΟΥ</t>
  </si>
  <si>
    <t>ΑΝΤΩΝΙΑ</t>
  </si>
  <si>
    <t>ΑΚ498618</t>
  </si>
  <si>
    <t>ΠΑΥΛΙΟΓΛΟΥ</t>
  </si>
  <si>
    <t>ΧΡΥΣΑΝΘΗ</t>
  </si>
  <si>
    <t>ΔΗΜΟΚΡΑΤΗΣ</t>
  </si>
  <si>
    <t>ΑΚ062381</t>
  </si>
  <si>
    <t>49,08</t>
  </si>
  <si>
    <t>84,08</t>
  </si>
  <si>
    <t>87,08</t>
  </si>
  <si>
    <t>ΜΠΙΜΠΑΣΗΣ</t>
  </si>
  <si>
    <t>ΑΜ859416</t>
  </si>
  <si>
    <t>ΤΖΗΜΟΠΟΥΛΟΥ</t>
  </si>
  <si>
    <t>ΑΖ792094</t>
  </si>
  <si>
    <t>50,52</t>
  </si>
  <si>
    <t>80,52</t>
  </si>
  <si>
    <t>86,52</t>
  </si>
  <si>
    <t>ΕΛΜΑΖΟΥΔΗ</t>
  </si>
  <si>
    <t>ΧΡΥΣΟΥΛΑ</t>
  </si>
  <si>
    <t>ΑΖ426138</t>
  </si>
  <si>
    <t>ΤΕΝΤΟΛΟΥΡΗ</t>
  </si>
  <si>
    <t>ΙΩΑΝΝΑ</t>
  </si>
  <si>
    <t>ΑΜ378603</t>
  </si>
  <si>
    <t>55,08</t>
  </si>
  <si>
    <t>ΣΚΕΝΤΖΟΣ</t>
  </si>
  <si>
    <t>ΔΙΟΝΥΣΙΟΣ</t>
  </si>
  <si>
    <t>ΑΙ751907</t>
  </si>
  <si>
    <t>83,9</t>
  </si>
  <si>
    <t>ΑΒΡΑΜΙΔΟΥ</t>
  </si>
  <si>
    <t>ΑΕ332806</t>
  </si>
  <si>
    <t>47,07</t>
  </si>
  <si>
    <t>77,07</t>
  </si>
  <si>
    <t>83,07</t>
  </si>
  <si>
    <t>ΖΑΦΕΙΡΗΣ</t>
  </si>
  <si>
    <t>ΑΛΕΞΑΝΔΟΣ</t>
  </si>
  <si>
    <t>Χ273975</t>
  </si>
  <si>
    <t>52,83</t>
  </si>
  <si>
    <t>82,83</t>
  </si>
  <si>
    <t>ΜΠΟΥΡΑ</t>
  </si>
  <si>
    <t>Σ076299</t>
  </si>
  <si>
    <t>55,62</t>
  </si>
  <si>
    <t>75,62</t>
  </si>
  <si>
    <t>81,62</t>
  </si>
  <si>
    <t>ΤΣΑΝΤΗΛΑΣ</t>
  </si>
  <si>
    <t>ΣΠΥΡΙΔΩΝ</t>
  </si>
  <si>
    <t>Χ288892</t>
  </si>
  <si>
    <t>50,07</t>
  </si>
  <si>
    <t>80,07</t>
  </si>
  <si>
    <t>ΜΥΛΩΝΑ</t>
  </si>
  <si>
    <t>Ρ870866</t>
  </si>
  <si>
    <t>ΜΟΚΑ</t>
  </si>
  <si>
    <t>ΕΥΘΥΜΙΑ</t>
  </si>
  <si>
    <t>ΑΟ354323</t>
  </si>
  <si>
    <t>ΣΤΑΥΡΟΥΛΑΚΗ</t>
  </si>
  <si>
    <t>ΜΑΡΙΑ ΑΓΓΕΙΚΗ</t>
  </si>
  <si>
    <t>ΑΜ585073</t>
  </si>
  <si>
    <t>69,23</t>
  </si>
  <si>
    <t>78,23</t>
  </si>
  <si>
    <t>ΤΡΙΑΝΤΑΦΥΛΛΟΥ</t>
  </si>
  <si>
    <t>ΧΡΥΣΟΒΑΛΑΝΤΟΥ</t>
  </si>
  <si>
    <t>ΑΜ826552</t>
  </si>
  <si>
    <t>ΔΕΜΙΡΗΣ</t>
  </si>
  <si>
    <t>ΣΤΕΦΑΝΟΣ</t>
  </si>
  <si>
    <t>Χ488468</t>
  </si>
  <si>
    <t>ΔΗΜΗΤΡΙΟΥ</t>
  </si>
  <si>
    <t>ΔΑΝΑΗ</t>
  </si>
  <si>
    <t>ΑΚ113753</t>
  </si>
  <si>
    <t>56,7</t>
  </si>
  <si>
    <t>76,7</t>
  </si>
  <si>
    <t>ΜΑΝΕΚΑΣ</t>
  </si>
  <si>
    <t>Φ246342</t>
  </si>
  <si>
    <t>46,08</t>
  </si>
  <si>
    <t>76,08</t>
  </si>
  <si>
    <t>ΣΑΚΑΛΗΣ</t>
  </si>
  <si>
    <t>Χ892464</t>
  </si>
  <si>
    <t>45,69</t>
  </si>
  <si>
    <t>75,69</t>
  </si>
  <si>
    <t>ΣΤΑΥΡΟΠΟΥΛΟΣ</t>
  </si>
  <si>
    <t>ΦΩΤΙΟΣ</t>
  </si>
  <si>
    <t>ΣΤΑΜΑΤΙΟΣ</t>
  </si>
  <si>
    <t>ΑΒ757674</t>
  </si>
  <si>
    <t>35,1</t>
  </si>
  <si>
    <t>75,1</t>
  </si>
  <si>
    <t>ΤΟΥΜΠΑ</t>
  </si>
  <si>
    <t>Σ398178</t>
  </si>
  <si>
    <t>38,25</t>
  </si>
  <si>
    <t>68,25</t>
  </si>
  <si>
    <t>74,25</t>
  </si>
  <si>
    <t>ΔΑΜΟΥ</t>
  </si>
  <si>
    <t>ΕΥΔΟΞΙΑ</t>
  </si>
  <si>
    <t>ΣΠΥΡΟ</t>
  </si>
  <si>
    <t>ΑΙ879833</t>
  </si>
  <si>
    <t>ΓΟΥΣΙΑ</t>
  </si>
  <si>
    <t>ΑΝΑΣΤΑΣΙΑ</t>
  </si>
  <si>
    <t>Σ442183</t>
  </si>
  <si>
    <t>40,89</t>
  </si>
  <si>
    <t>70,89</t>
  </si>
  <si>
    <t>73,89</t>
  </si>
  <si>
    <t>ΝΑΚΟΥ</t>
  </si>
  <si>
    <t>Ρ386176</t>
  </si>
  <si>
    <t>54,21</t>
  </si>
  <si>
    <t>64,21</t>
  </si>
  <si>
    <t>73,21</t>
  </si>
  <si>
    <t>ΚΟΜΜΑΤΑ</t>
  </si>
  <si>
    <t>Φ136874</t>
  </si>
  <si>
    <t>46,62</t>
  </si>
  <si>
    <t>66,62</t>
  </si>
  <si>
    <t>72,62</t>
  </si>
  <si>
    <t>ΧΑΛΙΔΙΑ</t>
  </si>
  <si>
    <t>ΑΒ414844</t>
  </si>
  <si>
    <t>46,89</t>
  </si>
  <si>
    <t>66,89</t>
  </si>
  <si>
    <t>69,89</t>
  </si>
  <si>
    <t>ΦΟΥΤΣΑ</t>
  </si>
  <si>
    <t>ΑΕ901037</t>
  </si>
  <si>
    <t>49,5</t>
  </si>
  <si>
    <t>69,5</t>
  </si>
  <si>
    <t>ΜΟΝΑΣΤΗΡΟΓΛΟΥ</t>
  </si>
  <si>
    <t>ΑΙ481133</t>
  </si>
  <si>
    <t>48,9</t>
  </si>
  <si>
    <t>68,9</t>
  </si>
  <si>
    <t>ΣΙΟΒΑΣ</t>
  </si>
  <si>
    <t>ΑΖ181579</t>
  </si>
  <si>
    <t>ΧΕΙΜΩΝΕΤΤΟΣ</t>
  </si>
  <si>
    <t>ΑΟ455550</t>
  </si>
  <si>
    <t>45,6</t>
  </si>
  <si>
    <t>65,6</t>
  </si>
  <si>
    <t>ΤΖΗΡΙΝΗ</t>
  </si>
  <si>
    <t>ΑΡΓΥΡΗ</t>
  </si>
  <si>
    <t>Ξ905285</t>
  </si>
  <si>
    <t>65,28</t>
  </si>
  <si>
    <t>ΒΑΓΕΝΑ</t>
  </si>
  <si>
    <t>ΑΗ441066</t>
  </si>
  <si>
    <t>ΦΙΛΤΖΙΑΝΗ</t>
  </si>
  <si>
    <t>ΑΝ220149</t>
  </si>
  <si>
    <t>63,9</t>
  </si>
  <si>
    <t>ΧΑΤΖΗΧΑΡΑΛΑΜΠΟΥ</t>
  </si>
  <si>
    <t>ΧΑΡΑΛΑΜΠΟΣ</t>
  </si>
  <si>
    <t>ΑΑ283368</t>
  </si>
  <si>
    <t>57,48</t>
  </si>
  <si>
    <t>63,48</t>
  </si>
  <si>
    <t xml:space="preserve">ΚΑΛΑΜΠΟΥΚΑ </t>
  </si>
  <si>
    <t>ΣΤΥΛΙΑΝΗ</t>
  </si>
  <si>
    <t>Ρ870868</t>
  </si>
  <si>
    <t>62,73</t>
  </si>
  <si>
    <t>ΦΟΥΚΑΣ</t>
  </si>
  <si>
    <t>ΧΑΡΙΣΙΟΣ</t>
  </si>
  <si>
    <t>ΣΙΔΕΡΗΣ</t>
  </si>
  <si>
    <t>ΑΕ818220</t>
  </si>
  <si>
    <t>62,7</t>
  </si>
  <si>
    <t>ΚΩΝΣΤΑΝΤΙΝΙΔΗΣ</t>
  </si>
  <si>
    <t>ΠΑΥΛΟΣ</t>
  </si>
  <si>
    <t>ΑΜ116307</t>
  </si>
  <si>
    <t>ΓΩΓΟΣ</t>
  </si>
  <si>
    <t>ΑΡΙΣΤΟΤΕΛΗΣ</t>
  </si>
  <si>
    <t>Π987291</t>
  </si>
  <si>
    <t>51,9</t>
  </si>
  <si>
    <t>61,9</t>
  </si>
  <si>
    <t>ΤΕΡΖΗΣ</t>
  </si>
  <si>
    <t>ΑΚ504139</t>
  </si>
  <si>
    <t>35,49</t>
  </si>
  <si>
    <t>55,49</t>
  </si>
  <si>
    <t>61,49</t>
  </si>
  <si>
    <t>ΝΤΟΝΤΗΣ</t>
  </si>
  <si>
    <t>ΓΙΩΡΓΟΣ</t>
  </si>
  <si>
    <t>ΑΙ857233</t>
  </si>
  <si>
    <t>60,9</t>
  </si>
  <si>
    <t>ΙΑΚΩΒΙΔΟΥ</t>
  </si>
  <si>
    <t>ΑΕ820383</t>
  </si>
  <si>
    <t>40,59</t>
  </si>
  <si>
    <t>60,59</t>
  </si>
  <si>
    <t>ΜΟΥΣΤΑΚΛΗ</t>
  </si>
  <si>
    <t>ΕΙΡΗΝΗ</t>
  </si>
  <si>
    <t>ΑΙ368672</t>
  </si>
  <si>
    <t>ΝΙΚΟΛΟΠΟΥΛΟΥ</t>
  </si>
  <si>
    <t>ΧΡΙΣΤΙΝΑ</t>
  </si>
  <si>
    <t>ΑΙ866901</t>
  </si>
  <si>
    <t>ΒΡΥΣΕΛΑ</t>
  </si>
  <si>
    <t>ΑΖ567105</t>
  </si>
  <si>
    <t>ΚΟΛΙΟΠΟΥΛΟΥ</t>
  </si>
  <si>
    <t>ΑΝΘΟΥΛΑ</t>
  </si>
  <si>
    <t>ΑΚ805494</t>
  </si>
  <si>
    <t>33,45</t>
  </si>
  <si>
    <t>53,45</t>
  </si>
  <si>
    <t>ΧΡΟΝΗ</t>
  </si>
  <si>
    <t>ΑΕ747460</t>
  </si>
  <si>
    <t>47,25</t>
  </si>
  <si>
    <t>50,25</t>
  </si>
  <si>
    <t>ΖΕΚΗ</t>
  </si>
  <si>
    <t>Ρ467225</t>
  </si>
  <si>
    <t>ΚΑΤΣΑΡΑΣ</t>
  </si>
  <si>
    <t>ΑΗ791901</t>
  </si>
  <si>
    <t>36,21</t>
  </si>
  <si>
    <t>42,21</t>
  </si>
  <si>
    <t>ΣΑΜΑΡΑΣ</t>
  </si>
  <si>
    <t>ΖΗΣΗΣ</t>
  </si>
  <si>
    <t>Φ450333</t>
  </si>
  <si>
    <t>39,99</t>
  </si>
  <si>
    <t>ΠΙΣΤΙΚΙΔΗΣ</t>
  </si>
  <si>
    <t>ΑΜ859889</t>
  </si>
  <si>
    <t>36,81</t>
  </si>
  <si>
    <t>39,81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</si>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</sst>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6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3335</v>
      </c>
      <c r="C8" t="s">
        <v>13</v>
      </c>
      <c r="D8" t="s">
        <v>14</v>
      </c>
      <c r="E8" t="s">
        <v>15</v>
      </c>
      <c r="F8" t="s">
        <v>16</v>
      </c>
      <c r="G8" t="str">
        <f>"201401002551"</f>
        <v>201401002551</v>
      </c>
      <c r="H8" t="s">
        <v>17</v>
      </c>
      <c r="I8">
        <v>0</v>
      </c>
      <c r="L8">
        <v>10</v>
      </c>
      <c r="M8">
        <v>20</v>
      </c>
      <c r="N8">
        <v>10</v>
      </c>
      <c r="O8">
        <v>10</v>
      </c>
      <c r="P8" t="s">
        <v>18</v>
      </c>
      <c r="Q8">
        <v>90</v>
      </c>
      <c r="R8">
        <v>90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991</v>
      </c>
      <c r="C9" t="s">
        <v>21</v>
      </c>
      <c r="D9" t="s">
        <v>22</v>
      </c>
      <c r="E9" t="s">
        <v>23</v>
      </c>
      <c r="F9" t="s">
        <v>24</v>
      </c>
      <c r="G9" t="str">
        <f>"00608883"</f>
        <v>00608883</v>
      </c>
      <c r="H9" t="s">
        <v>25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26</v>
      </c>
      <c r="Q9">
        <v>0</v>
      </c>
      <c r="R9">
        <v>0</v>
      </c>
      <c r="S9">
        <v>6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38</v>
      </c>
      <c r="C10" t="s">
        <v>28</v>
      </c>
      <c r="D10" t="s">
        <v>29</v>
      </c>
      <c r="E10" t="s">
        <v>30</v>
      </c>
      <c r="F10" t="s">
        <v>31</v>
      </c>
      <c r="G10" t="str">
        <f>"201511041851"</f>
        <v>201511041851</v>
      </c>
      <c r="H10">
        <v>60</v>
      </c>
      <c r="I10">
        <v>0</v>
      </c>
      <c r="J10">
        <v>20</v>
      </c>
      <c r="M10">
        <v>20</v>
      </c>
      <c r="N10">
        <v>20</v>
      </c>
      <c r="O10">
        <v>10</v>
      </c>
      <c r="P10">
        <v>110</v>
      </c>
      <c r="Q10">
        <v>0</v>
      </c>
      <c r="R10">
        <v>0</v>
      </c>
      <c r="S10">
        <v>0</v>
      </c>
      <c r="T10">
        <v>0</v>
      </c>
      <c r="V10" t="s">
        <v>19</v>
      </c>
      <c r="W10">
        <v>110</v>
      </c>
    </row>
    <row r="11" spans="1:23" x14ac:dyDescent="0.25">
      <c r="A11">
        <v>4</v>
      </c>
      <c r="B11">
        <v>5832</v>
      </c>
      <c r="C11" t="s">
        <v>32</v>
      </c>
      <c r="D11" t="s">
        <v>33</v>
      </c>
      <c r="E11" t="s">
        <v>34</v>
      </c>
      <c r="F11" t="s">
        <v>35</v>
      </c>
      <c r="G11" t="str">
        <f>"00519546"</f>
        <v>00519546</v>
      </c>
      <c r="H11" t="s">
        <v>36</v>
      </c>
      <c r="I11">
        <v>0</v>
      </c>
      <c r="J11">
        <v>20</v>
      </c>
      <c r="K11">
        <v>15</v>
      </c>
      <c r="M11">
        <v>20</v>
      </c>
      <c r="N11">
        <v>20</v>
      </c>
      <c r="O11">
        <v>10</v>
      </c>
      <c r="P11" t="s">
        <v>37</v>
      </c>
      <c r="Q11">
        <v>0</v>
      </c>
      <c r="R11">
        <v>0</v>
      </c>
      <c r="S11">
        <v>0</v>
      </c>
      <c r="T11">
        <v>0</v>
      </c>
      <c r="V11" t="s">
        <v>19</v>
      </c>
      <c r="W11" t="s">
        <v>37</v>
      </c>
    </row>
    <row r="12" spans="1:23" x14ac:dyDescent="0.25">
      <c r="A12">
        <v>5</v>
      </c>
      <c r="B12">
        <v>4272</v>
      </c>
      <c r="C12" t="s">
        <v>38</v>
      </c>
      <c r="D12" t="s">
        <v>39</v>
      </c>
      <c r="E12" t="s">
        <v>40</v>
      </c>
      <c r="F12" t="s">
        <v>41</v>
      </c>
      <c r="G12" t="str">
        <f>"00519570"</f>
        <v>00519570</v>
      </c>
      <c r="H12" t="s">
        <v>42</v>
      </c>
      <c r="I12">
        <v>0</v>
      </c>
      <c r="M12">
        <v>20</v>
      </c>
      <c r="N12">
        <v>0</v>
      </c>
      <c r="O12">
        <v>10</v>
      </c>
      <c r="P12" t="s">
        <v>43</v>
      </c>
      <c r="Q12">
        <v>0</v>
      </c>
      <c r="R12">
        <v>0</v>
      </c>
      <c r="S12">
        <v>0</v>
      </c>
      <c r="T12">
        <v>20</v>
      </c>
      <c r="V12" t="s">
        <v>19</v>
      </c>
      <c r="W12" t="s">
        <v>44</v>
      </c>
    </row>
    <row r="13" spans="1:23" x14ac:dyDescent="0.25">
      <c r="A13">
        <v>6</v>
      </c>
      <c r="B13">
        <v>6392</v>
      </c>
      <c r="C13" t="s">
        <v>45</v>
      </c>
      <c r="D13" t="s">
        <v>46</v>
      </c>
      <c r="E13" t="s">
        <v>47</v>
      </c>
      <c r="F13" t="s">
        <v>48</v>
      </c>
      <c r="G13" t="str">
        <f>"201409000960"</f>
        <v>201409000960</v>
      </c>
      <c r="H13" t="s">
        <v>49</v>
      </c>
      <c r="I13">
        <v>0</v>
      </c>
      <c r="L13">
        <v>10</v>
      </c>
      <c r="M13">
        <v>20</v>
      </c>
      <c r="N13">
        <v>10</v>
      </c>
      <c r="O13">
        <v>10</v>
      </c>
      <c r="P13" t="s">
        <v>50</v>
      </c>
      <c r="Q13">
        <v>0</v>
      </c>
      <c r="R13">
        <v>0</v>
      </c>
      <c r="S13">
        <v>6</v>
      </c>
      <c r="T13">
        <v>0</v>
      </c>
      <c r="V13" t="s">
        <v>19</v>
      </c>
      <c r="W13" t="s">
        <v>51</v>
      </c>
    </row>
    <row r="14" spans="1:23" x14ac:dyDescent="0.25">
      <c r="A14">
        <v>7</v>
      </c>
      <c r="B14">
        <v>4645</v>
      </c>
      <c r="C14" t="s">
        <v>52</v>
      </c>
      <c r="D14" t="s">
        <v>53</v>
      </c>
      <c r="E14" t="s">
        <v>54</v>
      </c>
      <c r="F14" t="s">
        <v>55</v>
      </c>
      <c r="G14" t="str">
        <f>"00144303"</f>
        <v>00144303</v>
      </c>
      <c r="H14" t="s">
        <v>56</v>
      </c>
      <c r="I14">
        <v>0</v>
      </c>
      <c r="J14">
        <v>20</v>
      </c>
      <c r="M14">
        <v>20</v>
      </c>
      <c r="N14">
        <v>20</v>
      </c>
      <c r="O14">
        <v>10</v>
      </c>
      <c r="P14" t="s">
        <v>57</v>
      </c>
      <c r="Q14">
        <v>0</v>
      </c>
      <c r="R14">
        <v>0</v>
      </c>
      <c r="S14">
        <v>0</v>
      </c>
      <c r="T14">
        <v>0</v>
      </c>
      <c r="V14" t="s">
        <v>19</v>
      </c>
      <c r="W14" t="s">
        <v>57</v>
      </c>
    </row>
    <row r="15" spans="1:23" x14ac:dyDescent="0.25">
      <c r="A15">
        <v>8</v>
      </c>
      <c r="B15">
        <v>3376</v>
      </c>
      <c r="C15" t="s">
        <v>58</v>
      </c>
      <c r="D15" t="s">
        <v>59</v>
      </c>
      <c r="E15" t="s">
        <v>60</v>
      </c>
      <c r="F15" t="s">
        <v>61</v>
      </c>
      <c r="G15" t="str">
        <f>"00015843"</f>
        <v>00015843</v>
      </c>
      <c r="H15" t="s">
        <v>62</v>
      </c>
      <c r="I15">
        <v>0</v>
      </c>
      <c r="L15">
        <v>10</v>
      </c>
      <c r="M15">
        <v>20</v>
      </c>
      <c r="N15">
        <v>10</v>
      </c>
      <c r="O15">
        <v>10</v>
      </c>
      <c r="P15" t="s">
        <v>63</v>
      </c>
      <c r="Q15">
        <v>0</v>
      </c>
      <c r="R15">
        <v>0</v>
      </c>
      <c r="S15">
        <v>6</v>
      </c>
      <c r="T15">
        <v>0</v>
      </c>
      <c r="V15" t="s">
        <v>19</v>
      </c>
      <c r="W15" t="s">
        <v>64</v>
      </c>
    </row>
    <row r="16" spans="1:23" x14ac:dyDescent="0.25">
      <c r="A16">
        <v>9</v>
      </c>
      <c r="B16">
        <v>746</v>
      </c>
      <c r="C16" t="s">
        <v>65</v>
      </c>
      <c r="D16" t="s">
        <v>66</v>
      </c>
      <c r="E16" t="s">
        <v>67</v>
      </c>
      <c r="F16" t="s">
        <v>68</v>
      </c>
      <c r="G16" t="str">
        <f>"200801003127"</f>
        <v>200801003127</v>
      </c>
      <c r="H16" t="s">
        <v>69</v>
      </c>
      <c r="I16">
        <v>0</v>
      </c>
      <c r="L16">
        <v>10</v>
      </c>
      <c r="M16">
        <v>20</v>
      </c>
      <c r="N16">
        <v>10</v>
      </c>
      <c r="O16">
        <v>10</v>
      </c>
      <c r="P16" t="s">
        <v>70</v>
      </c>
      <c r="Q16">
        <v>2</v>
      </c>
      <c r="R16">
        <v>2</v>
      </c>
      <c r="S16">
        <v>6</v>
      </c>
      <c r="T16">
        <v>0</v>
      </c>
      <c r="V16" t="s">
        <v>19</v>
      </c>
      <c r="W16" t="s">
        <v>71</v>
      </c>
    </row>
    <row r="17" spans="1:23" x14ac:dyDescent="0.25">
      <c r="A17">
        <v>10</v>
      </c>
      <c r="B17">
        <v>1301</v>
      </c>
      <c r="C17" t="s">
        <v>72</v>
      </c>
      <c r="D17" t="s">
        <v>46</v>
      </c>
      <c r="E17" t="s">
        <v>73</v>
      </c>
      <c r="F17" t="s">
        <v>74</v>
      </c>
      <c r="G17" t="str">
        <f>"00182434"</f>
        <v>00182434</v>
      </c>
      <c r="H17" t="s">
        <v>75</v>
      </c>
      <c r="I17">
        <v>0</v>
      </c>
      <c r="M17">
        <v>0</v>
      </c>
      <c r="N17">
        <v>0</v>
      </c>
      <c r="O17">
        <v>10</v>
      </c>
      <c r="P17" t="s">
        <v>76</v>
      </c>
      <c r="Q17">
        <v>48</v>
      </c>
      <c r="R17">
        <v>48</v>
      </c>
      <c r="S17">
        <v>0</v>
      </c>
      <c r="T17">
        <v>0</v>
      </c>
      <c r="V17" t="s">
        <v>19</v>
      </c>
      <c r="W17" t="s">
        <v>77</v>
      </c>
    </row>
    <row r="18" spans="1:23" x14ac:dyDescent="0.25">
      <c r="A18">
        <v>11</v>
      </c>
      <c r="B18">
        <v>5513</v>
      </c>
      <c r="C18" t="s">
        <v>78</v>
      </c>
      <c r="D18" t="s">
        <v>79</v>
      </c>
      <c r="E18" t="s">
        <v>80</v>
      </c>
      <c r="F18" t="s">
        <v>81</v>
      </c>
      <c r="G18" t="str">
        <f>"200802001359"</f>
        <v>200802001359</v>
      </c>
      <c r="H18" t="s">
        <v>82</v>
      </c>
      <c r="I18">
        <v>0</v>
      </c>
      <c r="L18">
        <v>10</v>
      </c>
      <c r="M18">
        <v>20</v>
      </c>
      <c r="N18">
        <v>10</v>
      </c>
      <c r="O18">
        <v>10</v>
      </c>
      <c r="P18" t="s">
        <v>83</v>
      </c>
      <c r="Q18">
        <v>0</v>
      </c>
      <c r="R18">
        <v>0</v>
      </c>
      <c r="S18">
        <v>6</v>
      </c>
      <c r="T18">
        <v>0</v>
      </c>
      <c r="V18" t="s">
        <v>19</v>
      </c>
      <c r="W18" t="s">
        <v>84</v>
      </c>
    </row>
    <row r="19" spans="1:23" x14ac:dyDescent="0.25">
      <c r="A19">
        <v>12</v>
      </c>
      <c r="B19">
        <v>2701</v>
      </c>
      <c r="C19" t="s">
        <v>85</v>
      </c>
      <c r="D19" t="s">
        <v>40</v>
      </c>
      <c r="E19" t="s">
        <v>86</v>
      </c>
      <c r="F19" t="s">
        <v>87</v>
      </c>
      <c r="G19" t="str">
        <f>"00529830"</f>
        <v>00529830</v>
      </c>
      <c r="H19">
        <v>60</v>
      </c>
      <c r="I19">
        <v>0</v>
      </c>
      <c r="J19">
        <v>20</v>
      </c>
      <c r="M19">
        <v>20</v>
      </c>
      <c r="N19">
        <v>20</v>
      </c>
      <c r="O19">
        <v>0</v>
      </c>
      <c r="P19">
        <v>100</v>
      </c>
      <c r="Q19">
        <v>0</v>
      </c>
      <c r="R19">
        <v>0</v>
      </c>
      <c r="S19">
        <v>0</v>
      </c>
      <c r="T19">
        <v>0</v>
      </c>
      <c r="V19" t="s">
        <v>19</v>
      </c>
      <c r="W19">
        <v>100</v>
      </c>
    </row>
    <row r="20" spans="1:23" x14ac:dyDescent="0.25">
      <c r="A20">
        <v>13</v>
      </c>
      <c r="B20">
        <v>5793</v>
      </c>
      <c r="C20" t="s">
        <v>88</v>
      </c>
      <c r="D20" t="s">
        <v>89</v>
      </c>
      <c r="E20" t="s">
        <v>22</v>
      </c>
      <c r="F20" t="s">
        <v>90</v>
      </c>
      <c r="G20" t="str">
        <f>"200802007457"</f>
        <v>200802007457</v>
      </c>
      <c r="H20" t="s">
        <v>91</v>
      </c>
      <c r="I20">
        <v>0</v>
      </c>
      <c r="L20">
        <v>10</v>
      </c>
      <c r="M20">
        <v>20</v>
      </c>
      <c r="N20">
        <v>10</v>
      </c>
      <c r="O20">
        <v>10</v>
      </c>
      <c r="P20" t="s">
        <v>92</v>
      </c>
      <c r="Q20">
        <v>0</v>
      </c>
      <c r="R20">
        <v>0</v>
      </c>
      <c r="S20">
        <v>0</v>
      </c>
      <c r="T20">
        <v>0</v>
      </c>
      <c r="V20" t="s">
        <v>19</v>
      </c>
      <c r="W20" t="s">
        <v>92</v>
      </c>
    </row>
    <row r="21" spans="1:23" x14ac:dyDescent="0.25">
      <c r="A21">
        <v>14</v>
      </c>
      <c r="B21">
        <v>353</v>
      </c>
      <c r="C21" t="s">
        <v>93</v>
      </c>
      <c r="D21" t="s">
        <v>94</v>
      </c>
      <c r="E21" t="s">
        <v>95</v>
      </c>
      <c r="F21" t="s">
        <v>96</v>
      </c>
      <c r="G21" t="str">
        <f>"201410004729"</f>
        <v>201410004729</v>
      </c>
      <c r="H21" t="s">
        <v>97</v>
      </c>
      <c r="I21">
        <v>0</v>
      </c>
      <c r="J21">
        <v>20</v>
      </c>
      <c r="L21">
        <v>10</v>
      </c>
      <c r="M21">
        <v>20</v>
      </c>
      <c r="N21">
        <v>20</v>
      </c>
      <c r="O21">
        <v>0</v>
      </c>
      <c r="P21" t="s">
        <v>98</v>
      </c>
      <c r="Q21">
        <v>0</v>
      </c>
      <c r="R21">
        <v>0</v>
      </c>
      <c r="S21">
        <v>0</v>
      </c>
      <c r="T21">
        <v>0</v>
      </c>
      <c r="V21" t="s">
        <v>19</v>
      </c>
      <c r="W21" t="s">
        <v>98</v>
      </c>
    </row>
    <row r="22" spans="1:23" x14ac:dyDescent="0.25">
      <c r="A22">
        <v>15</v>
      </c>
      <c r="B22">
        <v>344</v>
      </c>
      <c r="C22" t="s">
        <v>99</v>
      </c>
      <c r="D22" t="s">
        <v>100</v>
      </c>
      <c r="E22" t="s">
        <v>86</v>
      </c>
      <c r="F22" t="s">
        <v>101</v>
      </c>
      <c r="G22" t="str">
        <f>"00143013"</f>
        <v>00143013</v>
      </c>
      <c r="H22" t="s">
        <v>102</v>
      </c>
      <c r="I22">
        <v>0</v>
      </c>
      <c r="K22">
        <v>15</v>
      </c>
      <c r="M22">
        <v>20</v>
      </c>
      <c r="N22">
        <v>15</v>
      </c>
      <c r="O22">
        <v>10</v>
      </c>
      <c r="P22" t="s">
        <v>103</v>
      </c>
      <c r="Q22">
        <v>0</v>
      </c>
      <c r="R22">
        <v>0</v>
      </c>
      <c r="S22">
        <v>0</v>
      </c>
      <c r="T22">
        <v>0</v>
      </c>
      <c r="V22" t="s">
        <v>19</v>
      </c>
      <c r="W22" t="s">
        <v>103</v>
      </c>
    </row>
    <row r="23" spans="1:23" x14ac:dyDescent="0.25">
      <c r="A23">
        <v>16</v>
      </c>
      <c r="B23">
        <v>3814</v>
      </c>
      <c r="C23" t="s">
        <v>104</v>
      </c>
      <c r="D23" t="s">
        <v>105</v>
      </c>
      <c r="E23" t="s">
        <v>15</v>
      </c>
      <c r="F23" t="s">
        <v>106</v>
      </c>
      <c r="G23" t="str">
        <f>"00600560"</f>
        <v>00600560</v>
      </c>
      <c r="H23" t="s">
        <v>107</v>
      </c>
      <c r="I23">
        <v>0</v>
      </c>
      <c r="L23">
        <v>10</v>
      </c>
      <c r="M23">
        <v>20</v>
      </c>
      <c r="N23">
        <v>10</v>
      </c>
      <c r="O23">
        <v>0</v>
      </c>
      <c r="P23" t="s">
        <v>108</v>
      </c>
      <c r="Q23">
        <v>0</v>
      </c>
      <c r="R23">
        <v>0</v>
      </c>
      <c r="S23">
        <v>9</v>
      </c>
      <c r="T23">
        <v>0</v>
      </c>
      <c r="V23" t="s">
        <v>19</v>
      </c>
      <c r="W23" t="s">
        <v>109</v>
      </c>
    </row>
    <row r="24" spans="1:23" x14ac:dyDescent="0.25">
      <c r="A24">
        <v>17</v>
      </c>
      <c r="B24">
        <v>320</v>
      </c>
      <c r="C24" t="s">
        <v>110</v>
      </c>
      <c r="D24" t="s">
        <v>111</v>
      </c>
      <c r="E24" t="s">
        <v>112</v>
      </c>
      <c r="F24" t="s">
        <v>113</v>
      </c>
      <c r="G24" t="str">
        <f>"201406008582"</f>
        <v>201406008582</v>
      </c>
      <c r="H24">
        <v>60</v>
      </c>
      <c r="I24">
        <v>0</v>
      </c>
      <c r="L24">
        <v>10</v>
      </c>
      <c r="M24">
        <v>20</v>
      </c>
      <c r="N24">
        <v>10</v>
      </c>
      <c r="O24">
        <v>0</v>
      </c>
      <c r="P24">
        <v>90</v>
      </c>
      <c r="Q24">
        <v>0</v>
      </c>
      <c r="R24">
        <v>0</v>
      </c>
      <c r="S24">
        <v>3</v>
      </c>
      <c r="T24">
        <v>0</v>
      </c>
      <c r="V24" t="s">
        <v>19</v>
      </c>
      <c r="W24">
        <v>93</v>
      </c>
    </row>
    <row r="25" spans="1:23" x14ac:dyDescent="0.25">
      <c r="A25">
        <v>18</v>
      </c>
      <c r="B25">
        <v>3047</v>
      </c>
      <c r="C25" t="s">
        <v>114</v>
      </c>
      <c r="D25" t="s">
        <v>115</v>
      </c>
      <c r="E25" t="s">
        <v>116</v>
      </c>
      <c r="F25" t="s">
        <v>117</v>
      </c>
      <c r="G25" t="str">
        <f>"00158921"</f>
        <v>00158921</v>
      </c>
      <c r="H25" t="s">
        <v>118</v>
      </c>
      <c r="I25">
        <v>0</v>
      </c>
      <c r="L25">
        <v>10</v>
      </c>
      <c r="M25">
        <v>20</v>
      </c>
      <c r="N25">
        <v>10</v>
      </c>
      <c r="O25">
        <v>0</v>
      </c>
      <c r="P25" t="s">
        <v>119</v>
      </c>
      <c r="Q25">
        <v>0</v>
      </c>
      <c r="R25">
        <v>0</v>
      </c>
      <c r="S25">
        <v>3</v>
      </c>
      <c r="T25">
        <v>0</v>
      </c>
      <c r="V25" t="s">
        <v>19</v>
      </c>
      <c r="W25" t="s">
        <v>120</v>
      </c>
    </row>
    <row r="26" spans="1:23" x14ac:dyDescent="0.25">
      <c r="A26">
        <v>19</v>
      </c>
      <c r="B26">
        <v>4188</v>
      </c>
      <c r="C26" t="s">
        <v>121</v>
      </c>
      <c r="D26" t="s">
        <v>86</v>
      </c>
      <c r="E26" t="s">
        <v>30</v>
      </c>
      <c r="F26" t="s">
        <v>122</v>
      </c>
      <c r="G26" t="str">
        <f>"00320977"</f>
        <v>00320977</v>
      </c>
      <c r="H26" t="s">
        <v>123</v>
      </c>
      <c r="I26">
        <v>0</v>
      </c>
      <c r="M26">
        <v>20</v>
      </c>
      <c r="N26">
        <v>0</v>
      </c>
      <c r="O26">
        <v>10</v>
      </c>
      <c r="P26" t="s">
        <v>124</v>
      </c>
      <c r="Q26">
        <v>0</v>
      </c>
      <c r="R26">
        <v>0</v>
      </c>
      <c r="S26">
        <v>6</v>
      </c>
      <c r="T26">
        <v>0</v>
      </c>
      <c r="V26" t="s">
        <v>19</v>
      </c>
      <c r="W26" t="s">
        <v>125</v>
      </c>
    </row>
    <row r="27" spans="1:23" x14ac:dyDescent="0.25">
      <c r="A27">
        <v>20</v>
      </c>
      <c r="B27">
        <v>167</v>
      </c>
      <c r="C27" t="s">
        <v>126</v>
      </c>
      <c r="D27" t="s">
        <v>127</v>
      </c>
      <c r="E27" t="s">
        <v>60</v>
      </c>
      <c r="F27" t="s">
        <v>128</v>
      </c>
      <c r="G27" t="str">
        <f>"00008235"</f>
        <v>00008235</v>
      </c>
      <c r="H27" t="s">
        <v>25</v>
      </c>
      <c r="I27">
        <v>0</v>
      </c>
      <c r="M27">
        <v>20</v>
      </c>
      <c r="N27">
        <v>0</v>
      </c>
      <c r="O27">
        <v>10</v>
      </c>
      <c r="P27" t="s">
        <v>129</v>
      </c>
      <c r="Q27">
        <v>0</v>
      </c>
      <c r="R27">
        <v>0</v>
      </c>
      <c r="S27">
        <v>3</v>
      </c>
      <c r="T27">
        <v>0</v>
      </c>
      <c r="V27" t="s">
        <v>19</v>
      </c>
      <c r="W27" t="s">
        <v>130</v>
      </c>
    </row>
    <row r="28" spans="1:23" x14ac:dyDescent="0.25">
      <c r="A28">
        <v>21</v>
      </c>
      <c r="B28">
        <v>5398</v>
      </c>
      <c r="C28" t="s">
        <v>131</v>
      </c>
      <c r="D28" t="s">
        <v>132</v>
      </c>
      <c r="E28" t="s">
        <v>133</v>
      </c>
      <c r="F28" t="s">
        <v>134</v>
      </c>
      <c r="G28" t="str">
        <f>"00226042"</f>
        <v>00226042</v>
      </c>
      <c r="H28" t="s">
        <v>135</v>
      </c>
      <c r="I28">
        <v>0</v>
      </c>
      <c r="L28">
        <v>10</v>
      </c>
      <c r="M28">
        <v>20</v>
      </c>
      <c r="N28">
        <v>10</v>
      </c>
      <c r="O28">
        <v>0</v>
      </c>
      <c r="P28" t="s">
        <v>136</v>
      </c>
      <c r="Q28">
        <v>0</v>
      </c>
      <c r="R28">
        <v>0</v>
      </c>
      <c r="S28">
        <v>0</v>
      </c>
      <c r="T28">
        <v>0</v>
      </c>
      <c r="V28" t="s">
        <v>19</v>
      </c>
      <c r="W28" t="s">
        <v>136</v>
      </c>
    </row>
    <row r="29" spans="1:23" x14ac:dyDescent="0.25">
      <c r="A29">
        <v>22</v>
      </c>
      <c r="B29">
        <v>2352</v>
      </c>
      <c r="C29" t="s">
        <v>137</v>
      </c>
      <c r="D29" t="s">
        <v>22</v>
      </c>
      <c r="E29" t="s">
        <v>138</v>
      </c>
      <c r="F29" t="s">
        <v>139</v>
      </c>
      <c r="G29" t="str">
        <f>"00471741"</f>
        <v>00471741</v>
      </c>
      <c r="H29" t="s">
        <v>140</v>
      </c>
      <c r="I29">
        <v>0</v>
      </c>
      <c r="J29">
        <v>20</v>
      </c>
      <c r="M29">
        <v>20</v>
      </c>
      <c r="N29">
        <v>20</v>
      </c>
      <c r="O29">
        <v>0</v>
      </c>
      <c r="P29" t="s">
        <v>141</v>
      </c>
      <c r="Q29">
        <v>0</v>
      </c>
      <c r="R29">
        <v>0</v>
      </c>
      <c r="S29">
        <v>0</v>
      </c>
      <c r="T29">
        <v>0</v>
      </c>
      <c r="V29" t="s">
        <v>19</v>
      </c>
      <c r="W29" t="s">
        <v>141</v>
      </c>
    </row>
    <row r="30" spans="1:23" x14ac:dyDescent="0.25">
      <c r="A30">
        <v>23</v>
      </c>
      <c r="B30">
        <v>6544</v>
      </c>
      <c r="C30" t="s">
        <v>142</v>
      </c>
      <c r="D30" t="s">
        <v>143</v>
      </c>
      <c r="E30" t="s">
        <v>30</v>
      </c>
      <c r="F30" t="s">
        <v>144</v>
      </c>
      <c r="G30" t="str">
        <f>"00626948"</f>
        <v>00626948</v>
      </c>
      <c r="H30">
        <v>60</v>
      </c>
      <c r="I30">
        <v>0</v>
      </c>
      <c r="M30">
        <v>20</v>
      </c>
      <c r="N30">
        <v>0</v>
      </c>
      <c r="O30">
        <v>0</v>
      </c>
      <c r="P30">
        <v>80</v>
      </c>
      <c r="Q30">
        <v>0</v>
      </c>
      <c r="R30">
        <v>0</v>
      </c>
      <c r="S30">
        <v>6</v>
      </c>
      <c r="T30">
        <v>0</v>
      </c>
      <c r="V30" t="s">
        <v>19</v>
      </c>
      <c r="W30">
        <v>86</v>
      </c>
    </row>
    <row r="31" spans="1:23" x14ac:dyDescent="0.25">
      <c r="A31">
        <v>24</v>
      </c>
      <c r="B31">
        <v>238</v>
      </c>
      <c r="C31" t="s">
        <v>145</v>
      </c>
      <c r="D31" t="s">
        <v>22</v>
      </c>
      <c r="E31" t="s">
        <v>30</v>
      </c>
      <c r="F31" t="s">
        <v>146</v>
      </c>
      <c r="G31" t="str">
        <f>"00594885"</f>
        <v>00594885</v>
      </c>
      <c r="H31" t="s">
        <v>118</v>
      </c>
      <c r="I31">
        <v>0</v>
      </c>
      <c r="M31">
        <v>20</v>
      </c>
      <c r="N31">
        <v>0</v>
      </c>
      <c r="O31">
        <v>0</v>
      </c>
      <c r="P31" t="s">
        <v>147</v>
      </c>
      <c r="Q31">
        <v>0</v>
      </c>
      <c r="R31">
        <v>0</v>
      </c>
      <c r="S31">
        <v>6</v>
      </c>
      <c r="T31">
        <v>0</v>
      </c>
      <c r="V31" t="s">
        <v>19</v>
      </c>
      <c r="W31" t="s">
        <v>148</v>
      </c>
    </row>
    <row r="32" spans="1:23" x14ac:dyDescent="0.25">
      <c r="A32">
        <v>25</v>
      </c>
      <c r="B32">
        <v>4638</v>
      </c>
      <c r="C32" t="s">
        <v>149</v>
      </c>
      <c r="D32" t="s">
        <v>30</v>
      </c>
      <c r="E32" t="s">
        <v>150</v>
      </c>
      <c r="F32" t="s">
        <v>151</v>
      </c>
      <c r="G32" t="str">
        <f>"00017547"</f>
        <v>00017547</v>
      </c>
      <c r="H32" t="s">
        <v>152</v>
      </c>
      <c r="I32">
        <v>0</v>
      </c>
      <c r="L32">
        <v>10</v>
      </c>
      <c r="M32">
        <v>20</v>
      </c>
      <c r="N32">
        <v>10</v>
      </c>
      <c r="O32">
        <v>0</v>
      </c>
      <c r="P32" t="s">
        <v>153</v>
      </c>
      <c r="Q32">
        <v>0</v>
      </c>
      <c r="R32">
        <v>0</v>
      </c>
      <c r="S32">
        <v>3</v>
      </c>
      <c r="T32">
        <v>0</v>
      </c>
      <c r="V32" t="s">
        <v>19</v>
      </c>
      <c r="W32" t="s">
        <v>154</v>
      </c>
    </row>
    <row r="33" spans="1:23" x14ac:dyDescent="0.25">
      <c r="A33">
        <v>26</v>
      </c>
      <c r="B33">
        <v>1657</v>
      </c>
      <c r="C33" t="s">
        <v>155</v>
      </c>
      <c r="D33" t="s">
        <v>156</v>
      </c>
      <c r="E33" t="s">
        <v>157</v>
      </c>
      <c r="F33" t="s">
        <v>158</v>
      </c>
      <c r="G33" t="str">
        <f>"00435948"</f>
        <v>00435948</v>
      </c>
      <c r="H33" t="s">
        <v>159</v>
      </c>
      <c r="I33">
        <v>0</v>
      </c>
      <c r="L33">
        <v>10</v>
      </c>
      <c r="M33">
        <v>20</v>
      </c>
      <c r="N33">
        <v>10</v>
      </c>
      <c r="O33">
        <v>0</v>
      </c>
      <c r="P33" t="s">
        <v>160</v>
      </c>
      <c r="Q33">
        <v>0</v>
      </c>
      <c r="R33">
        <v>0</v>
      </c>
      <c r="S33">
        <v>0</v>
      </c>
      <c r="T33">
        <v>0</v>
      </c>
      <c r="V33" t="s">
        <v>19</v>
      </c>
      <c r="W33" t="s">
        <v>160</v>
      </c>
    </row>
    <row r="34" spans="1:23" x14ac:dyDescent="0.25">
      <c r="A34">
        <v>27</v>
      </c>
      <c r="B34">
        <v>2637</v>
      </c>
      <c r="C34" t="s">
        <v>161</v>
      </c>
      <c r="D34" t="s">
        <v>143</v>
      </c>
      <c r="E34" t="s">
        <v>73</v>
      </c>
      <c r="F34" t="s">
        <v>162</v>
      </c>
      <c r="G34" t="str">
        <f>"00182378"</f>
        <v>00182378</v>
      </c>
      <c r="H34" t="s">
        <v>163</v>
      </c>
      <c r="I34">
        <v>0</v>
      </c>
      <c r="L34">
        <v>10</v>
      </c>
      <c r="M34">
        <v>20</v>
      </c>
      <c r="N34">
        <v>10</v>
      </c>
      <c r="O34">
        <v>0</v>
      </c>
      <c r="P34" t="s">
        <v>164</v>
      </c>
      <c r="Q34">
        <v>0</v>
      </c>
      <c r="R34">
        <v>0</v>
      </c>
      <c r="S34">
        <v>3</v>
      </c>
      <c r="T34">
        <v>0</v>
      </c>
      <c r="V34" t="s">
        <v>19</v>
      </c>
      <c r="W34" t="s">
        <v>165</v>
      </c>
    </row>
    <row r="35" spans="1:23" x14ac:dyDescent="0.25">
      <c r="A35">
        <v>28</v>
      </c>
      <c r="B35">
        <v>2846</v>
      </c>
      <c r="C35" t="s">
        <v>166</v>
      </c>
      <c r="D35" t="s">
        <v>138</v>
      </c>
      <c r="E35" t="s">
        <v>167</v>
      </c>
      <c r="F35" t="s">
        <v>168</v>
      </c>
      <c r="G35" t="str">
        <f>"00428035"</f>
        <v>00428035</v>
      </c>
      <c r="H35" t="s">
        <v>169</v>
      </c>
      <c r="I35">
        <v>0</v>
      </c>
      <c r="L35">
        <v>10</v>
      </c>
      <c r="M35">
        <v>20</v>
      </c>
      <c r="N35">
        <v>10</v>
      </c>
      <c r="O35">
        <v>0</v>
      </c>
      <c r="P35" t="s">
        <v>170</v>
      </c>
      <c r="Q35">
        <v>0</v>
      </c>
      <c r="R35">
        <v>0</v>
      </c>
      <c r="S35">
        <v>3</v>
      </c>
      <c r="T35">
        <v>0</v>
      </c>
      <c r="V35" t="s">
        <v>19</v>
      </c>
      <c r="W35" t="s">
        <v>171</v>
      </c>
    </row>
    <row r="36" spans="1:23" x14ac:dyDescent="0.25">
      <c r="A36">
        <v>29</v>
      </c>
      <c r="B36">
        <v>4532</v>
      </c>
      <c r="C36" t="s">
        <v>172</v>
      </c>
      <c r="D36" t="s">
        <v>143</v>
      </c>
      <c r="E36" t="s">
        <v>86</v>
      </c>
      <c r="F36" t="s">
        <v>173</v>
      </c>
      <c r="G36" t="str">
        <f>"00324929"</f>
        <v>00324929</v>
      </c>
      <c r="H36" t="s">
        <v>174</v>
      </c>
      <c r="I36">
        <v>0</v>
      </c>
      <c r="L36">
        <v>10</v>
      </c>
      <c r="M36">
        <v>20</v>
      </c>
      <c r="N36">
        <v>10</v>
      </c>
      <c r="O36">
        <v>0</v>
      </c>
      <c r="P36" t="s">
        <v>175</v>
      </c>
      <c r="Q36">
        <v>0</v>
      </c>
      <c r="R36">
        <v>0</v>
      </c>
      <c r="S36">
        <v>0</v>
      </c>
      <c r="T36">
        <v>0</v>
      </c>
      <c r="V36" t="s">
        <v>19</v>
      </c>
      <c r="W36" t="s">
        <v>175</v>
      </c>
    </row>
    <row r="37" spans="1:23" x14ac:dyDescent="0.25">
      <c r="A37">
        <v>30</v>
      </c>
      <c r="B37">
        <v>6361</v>
      </c>
      <c r="C37" t="s">
        <v>176</v>
      </c>
      <c r="D37" t="s">
        <v>86</v>
      </c>
      <c r="E37" t="s">
        <v>40</v>
      </c>
      <c r="F37" t="s">
        <v>177</v>
      </c>
      <c r="G37" t="str">
        <f>"00330568"</f>
        <v>00330568</v>
      </c>
      <c r="H37" t="s">
        <v>178</v>
      </c>
      <c r="I37">
        <v>0</v>
      </c>
      <c r="L37">
        <v>10</v>
      </c>
      <c r="M37">
        <v>20</v>
      </c>
      <c r="N37">
        <v>10</v>
      </c>
      <c r="O37">
        <v>0</v>
      </c>
      <c r="P37" t="s">
        <v>179</v>
      </c>
      <c r="Q37">
        <v>0</v>
      </c>
      <c r="R37">
        <v>0</v>
      </c>
      <c r="S37">
        <v>0</v>
      </c>
      <c r="T37">
        <v>0</v>
      </c>
      <c r="V37" t="s">
        <v>19</v>
      </c>
      <c r="W37" t="s">
        <v>179</v>
      </c>
    </row>
    <row r="38" spans="1:23" x14ac:dyDescent="0.25">
      <c r="A38">
        <v>31</v>
      </c>
      <c r="B38">
        <v>5497</v>
      </c>
      <c r="C38" t="s">
        <v>180</v>
      </c>
      <c r="D38" t="s">
        <v>181</v>
      </c>
      <c r="E38" t="s">
        <v>182</v>
      </c>
      <c r="F38" t="s">
        <v>183</v>
      </c>
      <c r="G38" t="str">
        <f>"00623805"</f>
        <v>00623805</v>
      </c>
      <c r="H38" t="s">
        <v>184</v>
      </c>
      <c r="I38">
        <v>0</v>
      </c>
      <c r="M38">
        <v>20</v>
      </c>
      <c r="N38">
        <v>0</v>
      </c>
      <c r="O38">
        <v>0</v>
      </c>
      <c r="P38" t="s">
        <v>185</v>
      </c>
      <c r="Q38">
        <v>0</v>
      </c>
      <c r="R38">
        <v>0</v>
      </c>
      <c r="S38">
        <v>3</v>
      </c>
      <c r="T38">
        <v>0</v>
      </c>
      <c r="V38" t="s">
        <v>19</v>
      </c>
      <c r="W38" t="s">
        <v>186</v>
      </c>
    </row>
    <row r="39" spans="1:23" x14ac:dyDescent="0.25">
      <c r="A39">
        <v>32</v>
      </c>
      <c r="B39">
        <v>3973</v>
      </c>
      <c r="C39" t="s">
        <v>187</v>
      </c>
      <c r="D39" t="s">
        <v>89</v>
      </c>
      <c r="E39" t="s">
        <v>188</v>
      </c>
      <c r="F39" t="s">
        <v>189</v>
      </c>
      <c r="G39" t="str">
        <f>"00152830"</f>
        <v>00152830</v>
      </c>
      <c r="H39" t="s">
        <v>190</v>
      </c>
      <c r="I39">
        <v>0</v>
      </c>
      <c r="M39">
        <v>20</v>
      </c>
      <c r="N39">
        <v>0</v>
      </c>
      <c r="O39">
        <v>0</v>
      </c>
      <c r="P39" t="s">
        <v>191</v>
      </c>
      <c r="Q39">
        <v>0</v>
      </c>
      <c r="R39">
        <v>0</v>
      </c>
      <c r="S39">
        <v>3</v>
      </c>
      <c r="T39">
        <v>0</v>
      </c>
      <c r="V39" t="s">
        <v>19</v>
      </c>
      <c r="W39" t="s">
        <v>192</v>
      </c>
    </row>
    <row r="40" spans="1:23" x14ac:dyDescent="0.25">
      <c r="A40">
        <v>33</v>
      </c>
      <c r="B40">
        <v>4523</v>
      </c>
      <c r="C40" t="s">
        <v>193</v>
      </c>
      <c r="D40" t="s">
        <v>182</v>
      </c>
      <c r="E40" t="s">
        <v>73</v>
      </c>
      <c r="F40" t="s">
        <v>194</v>
      </c>
      <c r="G40" t="str">
        <f>"00244828"</f>
        <v>00244828</v>
      </c>
      <c r="H40">
        <v>60</v>
      </c>
      <c r="I40">
        <v>0</v>
      </c>
      <c r="M40">
        <v>20</v>
      </c>
      <c r="N40">
        <v>0</v>
      </c>
      <c r="O40">
        <v>0</v>
      </c>
      <c r="P40">
        <v>80</v>
      </c>
      <c r="Q40">
        <v>0</v>
      </c>
      <c r="R40">
        <v>0</v>
      </c>
      <c r="S40">
        <v>0</v>
      </c>
      <c r="T40">
        <v>0</v>
      </c>
      <c r="V40" t="s">
        <v>19</v>
      </c>
      <c r="W40">
        <v>80</v>
      </c>
    </row>
    <row r="41" spans="1:23" x14ac:dyDescent="0.25">
      <c r="A41">
        <v>34</v>
      </c>
      <c r="B41">
        <v>1509</v>
      </c>
      <c r="C41" t="s">
        <v>195</v>
      </c>
      <c r="D41" t="s">
        <v>100</v>
      </c>
      <c r="E41" t="s">
        <v>86</v>
      </c>
      <c r="F41" t="s">
        <v>196</v>
      </c>
      <c r="G41" t="str">
        <f>"00433837"</f>
        <v>00433837</v>
      </c>
      <c r="H41" t="s">
        <v>197</v>
      </c>
      <c r="I41">
        <v>0</v>
      </c>
      <c r="M41">
        <v>20</v>
      </c>
      <c r="N41">
        <v>0</v>
      </c>
      <c r="O41">
        <v>10</v>
      </c>
      <c r="P41" t="s">
        <v>198</v>
      </c>
      <c r="Q41">
        <v>0</v>
      </c>
      <c r="R41">
        <v>0</v>
      </c>
      <c r="S41">
        <v>6</v>
      </c>
      <c r="T41">
        <v>0</v>
      </c>
      <c r="V41" t="s">
        <v>19</v>
      </c>
      <c r="W41" t="s">
        <v>199</v>
      </c>
    </row>
    <row r="42" spans="1:23" x14ac:dyDescent="0.25">
      <c r="A42">
        <v>35</v>
      </c>
      <c r="B42">
        <v>3520</v>
      </c>
      <c r="C42" t="s">
        <v>200</v>
      </c>
      <c r="D42" t="s">
        <v>201</v>
      </c>
      <c r="E42" t="s">
        <v>202</v>
      </c>
      <c r="F42" t="s">
        <v>203</v>
      </c>
      <c r="G42" t="str">
        <f>"201511026163"</f>
        <v>201511026163</v>
      </c>
      <c r="H42" t="s">
        <v>204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205</v>
      </c>
      <c r="Q42">
        <v>0</v>
      </c>
      <c r="R42">
        <v>0</v>
      </c>
      <c r="S42">
        <v>0</v>
      </c>
      <c r="T42">
        <v>0</v>
      </c>
      <c r="V42" t="s">
        <v>19</v>
      </c>
      <c r="W42" t="s">
        <v>205</v>
      </c>
    </row>
    <row r="43" spans="1:23" x14ac:dyDescent="0.25">
      <c r="A43">
        <v>36</v>
      </c>
      <c r="B43">
        <v>5014</v>
      </c>
      <c r="C43" t="s">
        <v>206</v>
      </c>
      <c r="D43" t="s">
        <v>201</v>
      </c>
      <c r="E43" t="s">
        <v>73</v>
      </c>
      <c r="F43" t="s">
        <v>207</v>
      </c>
      <c r="G43" t="str">
        <f>"201410006180"</f>
        <v>201410006180</v>
      </c>
      <c r="H43" t="s">
        <v>208</v>
      </c>
      <c r="I43">
        <v>0</v>
      </c>
      <c r="L43">
        <v>10</v>
      </c>
      <c r="M43">
        <v>20</v>
      </c>
      <c r="N43">
        <v>10</v>
      </c>
      <c r="O43">
        <v>0</v>
      </c>
      <c r="P43" t="s">
        <v>209</v>
      </c>
      <c r="Q43">
        <v>0</v>
      </c>
      <c r="R43">
        <v>0</v>
      </c>
      <c r="S43">
        <v>0</v>
      </c>
      <c r="T43">
        <v>0</v>
      </c>
      <c r="V43" t="s">
        <v>19</v>
      </c>
      <c r="W43" t="s">
        <v>209</v>
      </c>
    </row>
    <row r="44" spans="1:23" x14ac:dyDescent="0.25">
      <c r="A44">
        <v>37</v>
      </c>
      <c r="B44">
        <v>3888</v>
      </c>
      <c r="C44" t="s">
        <v>210</v>
      </c>
      <c r="D44" t="s">
        <v>211</v>
      </c>
      <c r="E44" t="s">
        <v>100</v>
      </c>
      <c r="F44" t="s">
        <v>212</v>
      </c>
      <c r="G44" t="str">
        <f>"00644622"</f>
        <v>00644622</v>
      </c>
      <c r="H44" t="s">
        <v>213</v>
      </c>
      <c r="I44">
        <v>0</v>
      </c>
      <c r="M44">
        <v>20</v>
      </c>
      <c r="N44">
        <v>0</v>
      </c>
      <c r="O44">
        <v>0</v>
      </c>
      <c r="P44" t="s">
        <v>214</v>
      </c>
      <c r="Q44">
        <v>0</v>
      </c>
      <c r="R44">
        <v>0</v>
      </c>
      <c r="S44">
        <v>0</v>
      </c>
      <c r="T44">
        <v>0</v>
      </c>
      <c r="V44" t="s">
        <v>19</v>
      </c>
      <c r="W44" t="s">
        <v>214</v>
      </c>
    </row>
    <row r="45" spans="1:23" x14ac:dyDescent="0.25">
      <c r="A45">
        <v>38</v>
      </c>
      <c r="B45">
        <v>4855</v>
      </c>
      <c r="C45" t="s">
        <v>215</v>
      </c>
      <c r="D45" t="s">
        <v>216</v>
      </c>
      <c r="E45" t="s">
        <v>217</v>
      </c>
      <c r="F45" t="s">
        <v>218</v>
      </c>
      <c r="G45" t="str">
        <f>"00306874"</f>
        <v>00306874</v>
      </c>
      <c r="H45" t="s">
        <v>219</v>
      </c>
      <c r="I45">
        <v>0</v>
      </c>
      <c r="M45">
        <v>20</v>
      </c>
      <c r="N45">
        <v>0</v>
      </c>
      <c r="O45">
        <v>0</v>
      </c>
      <c r="P45" t="s">
        <v>220</v>
      </c>
      <c r="Q45">
        <v>0</v>
      </c>
      <c r="R45">
        <v>0</v>
      </c>
      <c r="S45">
        <v>9</v>
      </c>
      <c r="T45">
        <v>0</v>
      </c>
      <c r="V45" t="s">
        <v>19</v>
      </c>
      <c r="W45" t="s">
        <v>221</v>
      </c>
    </row>
    <row r="46" spans="1:23" x14ac:dyDescent="0.25">
      <c r="A46">
        <v>39</v>
      </c>
      <c r="B46">
        <v>50</v>
      </c>
      <c r="C46" t="s">
        <v>222</v>
      </c>
      <c r="D46" t="s">
        <v>100</v>
      </c>
      <c r="E46" t="s">
        <v>47</v>
      </c>
      <c r="F46" t="s">
        <v>223</v>
      </c>
      <c r="G46" t="str">
        <f>"00202449"</f>
        <v>00202449</v>
      </c>
      <c r="H46" t="s">
        <v>224</v>
      </c>
      <c r="I46">
        <v>0</v>
      </c>
      <c r="M46">
        <v>20</v>
      </c>
      <c r="N46">
        <v>0</v>
      </c>
      <c r="O46">
        <v>10</v>
      </c>
      <c r="P46" t="s">
        <v>225</v>
      </c>
      <c r="Q46">
        <v>0</v>
      </c>
      <c r="R46">
        <v>0</v>
      </c>
      <c r="S46">
        <v>0</v>
      </c>
      <c r="T46">
        <v>0</v>
      </c>
      <c r="V46" t="s">
        <v>19</v>
      </c>
      <c r="W46" t="s">
        <v>225</v>
      </c>
    </row>
    <row r="47" spans="1:23" x14ac:dyDescent="0.25">
      <c r="A47">
        <v>40</v>
      </c>
      <c r="B47">
        <v>2843</v>
      </c>
      <c r="C47" t="s">
        <v>99</v>
      </c>
      <c r="D47" t="s">
        <v>226</v>
      </c>
      <c r="E47" t="s">
        <v>86</v>
      </c>
      <c r="F47" t="s">
        <v>227</v>
      </c>
      <c r="G47" t="str">
        <f>"00343393"</f>
        <v>00343393</v>
      </c>
      <c r="H47" t="s">
        <v>228</v>
      </c>
      <c r="I47">
        <v>0</v>
      </c>
      <c r="M47">
        <v>20</v>
      </c>
      <c r="N47">
        <v>0</v>
      </c>
      <c r="O47">
        <v>0</v>
      </c>
      <c r="P47" t="s">
        <v>229</v>
      </c>
      <c r="Q47">
        <v>0</v>
      </c>
      <c r="R47">
        <v>0</v>
      </c>
      <c r="S47">
        <v>0</v>
      </c>
      <c r="T47">
        <v>0</v>
      </c>
      <c r="V47" t="s">
        <v>19</v>
      </c>
      <c r="W47" t="s">
        <v>229</v>
      </c>
    </row>
    <row r="48" spans="1:23" x14ac:dyDescent="0.25">
      <c r="A48">
        <v>41</v>
      </c>
      <c r="B48">
        <v>3434</v>
      </c>
      <c r="C48" t="s">
        <v>230</v>
      </c>
      <c r="D48" t="s">
        <v>231</v>
      </c>
      <c r="E48" t="s">
        <v>73</v>
      </c>
      <c r="F48" t="s">
        <v>232</v>
      </c>
      <c r="G48" t="str">
        <f>"201207000195"</f>
        <v>201207000195</v>
      </c>
      <c r="H48" t="s">
        <v>233</v>
      </c>
      <c r="I48">
        <v>0</v>
      </c>
      <c r="M48">
        <v>20</v>
      </c>
      <c r="N48">
        <v>0</v>
      </c>
      <c r="O48">
        <v>0</v>
      </c>
      <c r="P48" t="s">
        <v>234</v>
      </c>
      <c r="Q48">
        <v>0</v>
      </c>
      <c r="R48">
        <v>0</v>
      </c>
      <c r="S48">
        <v>3</v>
      </c>
      <c r="T48">
        <v>0</v>
      </c>
      <c r="V48" t="s">
        <v>19</v>
      </c>
      <c r="W48" t="s">
        <v>235</v>
      </c>
    </row>
    <row r="49" spans="1:23" x14ac:dyDescent="0.25">
      <c r="A49">
        <v>42</v>
      </c>
      <c r="B49">
        <v>3603</v>
      </c>
      <c r="C49" t="s">
        <v>236</v>
      </c>
      <c r="D49" t="s">
        <v>237</v>
      </c>
      <c r="E49" t="s">
        <v>100</v>
      </c>
      <c r="F49" t="s">
        <v>238</v>
      </c>
      <c r="G49" t="str">
        <f>"201402003969"</f>
        <v>201402003969</v>
      </c>
      <c r="H49" t="s">
        <v>239</v>
      </c>
      <c r="I49">
        <v>0</v>
      </c>
      <c r="M49">
        <v>20</v>
      </c>
      <c r="N49">
        <v>0</v>
      </c>
      <c r="O49">
        <v>0</v>
      </c>
      <c r="P49" t="s">
        <v>240</v>
      </c>
      <c r="Q49">
        <v>0</v>
      </c>
      <c r="R49">
        <v>0</v>
      </c>
      <c r="S49">
        <v>0</v>
      </c>
      <c r="T49">
        <v>0</v>
      </c>
      <c r="V49" t="s">
        <v>19</v>
      </c>
      <c r="W49" t="s">
        <v>240</v>
      </c>
    </row>
    <row r="50" spans="1:23" x14ac:dyDescent="0.25">
      <c r="A50">
        <v>43</v>
      </c>
      <c r="B50">
        <v>3850</v>
      </c>
      <c r="C50" t="s">
        <v>241</v>
      </c>
      <c r="D50" t="s">
        <v>242</v>
      </c>
      <c r="E50" t="s">
        <v>60</v>
      </c>
      <c r="F50" t="s">
        <v>243</v>
      </c>
      <c r="G50" t="str">
        <f>"00432120"</f>
        <v>00432120</v>
      </c>
      <c r="H50" t="s">
        <v>224</v>
      </c>
      <c r="I50">
        <v>0</v>
      </c>
      <c r="M50">
        <v>20</v>
      </c>
      <c r="N50">
        <v>0</v>
      </c>
      <c r="O50">
        <v>0</v>
      </c>
      <c r="P50" t="s">
        <v>244</v>
      </c>
      <c r="Q50">
        <v>0</v>
      </c>
      <c r="R50">
        <v>0</v>
      </c>
      <c r="S50">
        <v>0</v>
      </c>
      <c r="T50">
        <v>0</v>
      </c>
      <c r="V50" t="s">
        <v>19</v>
      </c>
      <c r="W50" t="s">
        <v>244</v>
      </c>
    </row>
    <row r="51" spans="1:23" x14ac:dyDescent="0.25">
      <c r="A51">
        <v>44</v>
      </c>
      <c r="B51">
        <v>1194</v>
      </c>
      <c r="C51" t="s">
        <v>245</v>
      </c>
      <c r="D51" t="s">
        <v>138</v>
      </c>
      <c r="E51" t="s">
        <v>40</v>
      </c>
      <c r="F51" t="s">
        <v>246</v>
      </c>
      <c r="G51" t="str">
        <f>"00602043"</f>
        <v>00602043</v>
      </c>
      <c r="H51" t="s">
        <v>174</v>
      </c>
      <c r="I51">
        <v>0</v>
      </c>
      <c r="M51">
        <v>0</v>
      </c>
      <c r="N51">
        <v>0</v>
      </c>
      <c r="O51">
        <v>10</v>
      </c>
      <c r="P51" t="s">
        <v>247</v>
      </c>
      <c r="Q51">
        <v>0</v>
      </c>
      <c r="R51">
        <v>0</v>
      </c>
      <c r="S51">
        <v>0</v>
      </c>
      <c r="T51">
        <v>0</v>
      </c>
      <c r="V51" t="s">
        <v>19</v>
      </c>
      <c r="W51" t="s">
        <v>247</v>
      </c>
    </row>
    <row r="52" spans="1:23" x14ac:dyDescent="0.25">
      <c r="A52">
        <v>45</v>
      </c>
      <c r="B52">
        <v>6409</v>
      </c>
      <c r="C52" t="s">
        <v>248</v>
      </c>
      <c r="D52" t="s">
        <v>249</v>
      </c>
      <c r="E52" t="s">
        <v>250</v>
      </c>
      <c r="F52" t="s">
        <v>251</v>
      </c>
      <c r="G52" t="str">
        <f>"00370804"</f>
        <v>00370804</v>
      </c>
      <c r="H52" t="s">
        <v>252</v>
      </c>
      <c r="I52">
        <v>0</v>
      </c>
      <c r="M52">
        <v>20</v>
      </c>
      <c r="N52">
        <v>0</v>
      </c>
      <c r="O52">
        <v>0</v>
      </c>
      <c r="P52" t="s">
        <v>253</v>
      </c>
      <c r="Q52">
        <v>0</v>
      </c>
      <c r="R52">
        <v>0</v>
      </c>
      <c r="S52">
        <v>3</v>
      </c>
      <c r="T52">
        <v>0</v>
      </c>
      <c r="V52" t="s">
        <v>19</v>
      </c>
      <c r="W52" t="s">
        <v>254</v>
      </c>
    </row>
    <row r="53" spans="1:23" x14ac:dyDescent="0.25">
      <c r="A53">
        <v>46</v>
      </c>
      <c r="B53">
        <v>5254</v>
      </c>
      <c r="C53" t="s">
        <v>255</v>
      </c>
      <c r="D53" t="s">
        <v>30</v>
      </c>
      <c r="E53" t="s">
        <v>40</v>
      </c>
      <c r="F53" t="s">
        <v>256</v>
      </c>
      <c r="G53" t="str">
        <f>"201406014649"</f>
        <v>201406014649</v>
      </c>
      <c r="H53" t="s">
        <v>257</v>
      </c>
      <c r="I53">
        <v>0</v>
      </c>
      <c r="J53">
        <v>20</v>
      </c>
      <c r="M53">
        <v>0</v>
      </c>
      <c r="N53">
        <v>20</v>
      </c>
      <c r="O53">
        <v>0</v>
      </c>
      <c r="P53" t="s">
        <v>258</v>
      </c>
      <c r="Q53">
        <v>0</v>
      </c>
      <c r="R53">
        <v>0</v>
      </c>
      <c r="S53">
        <v>6</v>
      </c>
      <c r="T53">
        <v>0</v>
      </c>
      <c r="V53" t="s">
        <v>19</v>
      </c>
      <c r="W53" t="s">
        <v>259</v>
      </c>
    </row>
    <row r="54" spans="1:23" x14ac:dyDescent="0.25">
      <c r="A54">
        <v>47</v>
      </c>
      <c r="B54">
        <v>5459</v>
      </c>
      <c r="C54" t="s">
        <v>260</v>
      </c>
      <c r="D54" t="s">
        <v>261</v>
      </c>
      <c r="E54" t="s">
        <v>86</v>
      </c>
      <c r="F54">
        <v>247018026</v>
      </c>
      <c r="G54" t="str">
        <f>"00650216"</f>
        <v>00650216</v>
      </c>
      <c r="H54" t="s">
        <v>262</v>
      </c>
      <c r="I54">
        <v>0</v>
      </c>
      <c r="M54">
        <v>0</v>
      </c>
      <c r="N54">
        <v>0</v>
      </c>
      <c r="O54">
        <v>0</v>
      </c>
      <c r="P54" t="s">
        <v>262</v>
      </c>
      <c r="Q54">
        <v>0</v>
      </c>
      <c r="R54">
        <v>0</v>
      </c>
      <c r="S54">
        <v>3</v>
      </c>
      <c r="T54">
        <v>0</v>
      </c>
      <c r="V54" t="s">
        <v>19</v>
      </c>
      <c r="W54" t="s">
        <v>263</v>
      </c>
    </row>
    <row r="55" spans="1:23" x14ac:dyDescent="0.25">
      <c r="A55">
        <v>48</v>
      </c>
      <c r="B55">
        <v>6357</v>
      </c>
      <c r="C55" t="s">
        <v>264</v>
      </c>
      <c r="D55" t="s">
        <v>226</v>
      </c>
      <c r="E55" t="s">
        <v>265</v>
      </c>
      <c r="F55" t="s">
        <v>266</v>
      </c>
      <c r="G55" t="str">
        <f>"00644742"</f>
        <v>00644742</v>
      </c>
      <c r="H55">
        <v>48</v>
      </c>
      <c r="I55">
        <v>0</v>
      </c>
      <c r="M55">
        <v>0</v>
      </c>
      <c r="N55">
        <v>0</v>
      </c>
      <c r="O55">
        <v>0</v>
      </c>
      <c r="P55">
        <v>48</v>
      </c>
      <c r="Q55">
        <v>0</v>
      </c>
      <c r="R55">
        <v>0</v>
      </c>
      <c r="S55">
        <v>0</v>
      </c>
      <c r="T55">
        <v>0</v>
      </c>
      <c r="V55" t="s">
        <v>19</v>
      </c>
      <c r="W55">
        <v>48</v>
      </c>
    </row>
    <row r="56" spans="1:23" x14ac:dyDescent="0.25">
      <c r="A56">
        <v>49</v>
      </c>
      <c r="B56">
        <v>6133</v>
      </c>
      <c r="C56" t="s">
        <v>267</v>
      </c>
      <c r="D56" t="s">
        <v>47</v>
      </c>
      <c r="E56" t="s">
        <v>86</v>
      </c>
      <c r="F56" t="s">
        <v>268</v>
      </c>
      <c r="G56" t="str">
        <f>"201603000168"</f>
        <v>201603000168</v>
      </c>
      <c r="H56">
        <v>57</v>
      </c>
      <c r="I56">
        <v>0</v>
      </c>
      <c r="K56">
        <v>15</v>
      </c>
      <c r="M56">
        <v>20</v>
      </c>
      <c r="N56">
        <v>15</v>
      </c>
      <c r="O56">
        <v>0</v>
      </c>
      <c r="P56">
        <v>92</v>
      </c>
      <c r="Q56">
        <v>0</v>
      </c>
      <c r="R56">
        <v>0</v>
      </c>
      <c r="S56">
        <v>0</v>
      </c>
      <c r="T56" t="s">
        <v>269</v>
      </c>
      <c r="W56" t="s">
        <v>270</v>
      </c>
    </row>
    <row r="57" spans="1:23" x14ac:dyDescent="0.25">
      <c r="A57">
        <v>50</v>
      </c>
      <c r="B57">
        <v>6002</v>
      </c>
      <c r="C57" t="s">
        <v>271</v>
      </c>
      <c r="D57" t="s">
        <v>272</v>
      </c>
      <c r="E57" t="s">
        <v>86</v>
      </c>
      <c r="F57" t="s">
        <v>273</v>
      </c>
      <c r="G57" t="str">
        <f>"201512000801"</f>
        <v>201512000801</v>
      </c>
      <c r="H57" t="s">
        <v>274</v>
      </c>
      <c r="I57">
        <v>0</v>
      </c>
      <c r="L57">
        <v>10</v>
      </c>
      <c r="M57">
        <v>20</v>
      </c>
      <c r="N57">
        <v>10</v>
      </c>
      <c r="O57">
        <v>0</v>
      </c>
      <c r="P57" t="s">
        <v>275</v>
      </c>
      <c r="Q57">
        <v>0</v>
      </c>
      <c r="R57">
        <v>0</v>
      </c>
      <c r="S57">
        <v>6</v>
      </c>
      <c r="T57">
        <v>32</v>
      </c>
      <c r="W57" t="s">
        <v>276</v>
      </c>
    </row>
    <row r="58" spans="1:23" x14ac:dyDescent="0.25">
      <c r="A58">
        <v>51</v>
      </c>
      <c r="B58">
        <v>528</v>
      </c>
      <c r="C58" t="s">
        <v>277</v>
      </c>
      <c r="D58" t="s">
        <v>278</v>
      </c>
      <c r="E58" t="s">
        <v>23</v>
      </c>
      <c r="F58" t="s">
        <v>279</v>
      </c>
      <c r="G58" t="str">
        <f>"00561659"</f>
        <v>00561659</v>
      </c>
      <c r="H58" t="s">
        <v>62</v>
      </c>
      <c r="I58">
        <v>0</v>
      </c>
      <c r="J58">
        <v>20</v>
      </c>
      <c r="L58">
        <v>10</v>
      </c>
      <c r="M58">
        <v>20</v>
      </c>
      <c r="N58">
        <v>20</v>
      </c>
      <c r="O58">
        <v>0</v>
      </c>
      <c r="P58" t="s">
        <v>63</v>
      </c>
      <c r="Q58">
        <v>0</v>
      </c>
      <c r="R58">
        <v>0</v>
      </c>
      <c r="S58">
        <v>15</v>
      </c>
      <c r="T58">
        <v>0</v>
      </c>
      <c r="W58" t="s">
        <v>280</v>
      </c>
    </row>
    <row r="59" spans="1:23" x14ac:dyDescent="0.25">
      <c r="A59">
        <v>52</v>
      </c>
      <c r="B59">
        <v>2069</v>
      </c>
      <c r="C59" t="s">
        <v>281</v>
      </c>
      <c r="D59" t="s">
        <v>105</v>
      </c>
      <c r="E59" t="s">
        <v>100</v>
      </c>
      <c r="F59" t="s">
        <v>282</v>
      </c>
      <c r="G59" t="str">
        <f>"00441915"</f>
        <v>00441915</v>
      </c>
      <c r="H59" t="s">
        <v>17</v>
      </c>
      <c r="I59">
        <v>0</v>
      </c>
      <c r="M59">
        <v>20</v>
      </c>
      <c r="N59">
        <v>0</v>
      </c>
      <c r="O59">
        <v>0</v>
      </c>
      <c r="P59" t="s">
        <v>283</v>
      </c>
      <c r="Q59">
        <v>0</v>
      </c>
      <c r="R59">
        <v>0</v>
      </c>
      <c r="S59">
        <v>3</v>
      </c>
      <c r="T59">
        <v>40</v>
      </c>
      <c r="W59" t="s">
        <v>284</v>
      </c>
    </row>
    <row r="60" spans="1:23" x14ac:dyDescent="0.25">
      <c r="A60">
        <v>53</v>
      </c>
      <c r="B60">
        <v>651</v>
      </c>
      <c r="C60" t="s">
        <v>285</v>
      </c>
      <c r="D60" t="s">
        <v>132</v>
      </c>
      <c r="E60" t="s">
        <v>14</v>
      </c>
      <c r="F60" t="s">
        <v>286</v>
      </c>
      <c r="G60" t="str">
        <f>"201402011989"</f>
        <v>201402011989</v>
      </c>
      <c r="H60" t="s">
        <v>287</v>
      </c>
      <c r="I60">
        <v>0</v>
      </c>
      <c r="J60">
        <v>20</v>
      </c>
      <c r="M60">
        <v>20</v>
      </c>
      <c r="N60">
        <v>20</v>
      </c>
      <c r="O60">
        <v>10</v>
      </c>
      <c r="P60" t="s">
        <v>288</v>
      </c>
      <c r="Q60">
        <v>8</v>
      </c>
      <c r="R60">
        <v>8</v>
      </c>
      <c r="S60">
        <v>0</v>
      </c>
      <c r="T60">
        <v>0</v>
      </c>
      <c r="W60" t="s">
        <v>289</v>
      </c>
    </row>
    <row r="61" spans="1:23" x14ac:dyDescent="0.25">
      <c r="A61">
        <v>54</v>
      </c>
      <c r="B61">
        <v>5632</v>
      </c>
      <c r="C61" t="s">
        <v>290</v>
      </c>
      <c r="D61" t="s">
        <v>105</v>
      </c>
      <c r="E61" t="s">
        <v>291</v>
      </c>
      <c r="F61" t="s">
        <v>292</v>
      </c>
      <c r="G61" t="str">
        <f>"201406003372"</f>
        <v>201406003372</v>
      </c>
      <c r="H61" t="s">
        <v>293</v>
      </c>
      <c r="I61">
        <v>0</v>
      </c>
      <c r="J61">
        <v>20</v>
      </c>
      <c r="M61">
        <v>20</v>
      </c>
      <c r="N61">
        <v>20</v>
      </c>
      <c r="O61">
        <v>0</v>
      </c>
      <c r="P61" t="s">
        <v>294</v>
      </c>
      <c r="Q61">
        <v>0</v>
      </c>
      <c r="R61">
        <v>0</v>
      </c>
      <c r="S61">
        <v>9</v>
      </c>
      <c r="T61">
        <v>0</v>
      </c>
      <c r="W61" t="s">
        <v>295</v>
      </c>
    </row>
    <row r="62" spans="1:23" x14ac:dyDescent="0.25">
      <c r="A62">
        <v>55</v>
      </c>
      <c r="B62">
        <v>1040</v>
      </c>
      <c r="C62" t="s">
        <v>296</v>
      </c>
      <c r="D62" t="s">
        <v>73</v>
      </c>
      <c r="E62" t="s">
        <v>14</v>
      </c>
      <c r="F62" t="s">
        <v>297</v>
      </c>
      <c r="G62" t="str">
        <f>"00244571"</f>
        <v>00244571</v>
      </c>
      <c r="H62" t="s">
        <v>36</v>
      </c>
      <c r="I62">
        <v>0</v>
      </c>
      <c r="J62">
        <v>20</v>
      </c>
      <c r="M62">
        <v>20</v>
      </c>
      <c r="N62">
        <v>20</v>
      </c>
      <c r="O62">
        <v>0</v>
      </c>
      <c r="P62" t="s">
        <v>298</v>
      </c>
      <c r="Q62">
        <v>0</v>
      </c>
      <c r="R62">
        <v>0</v>
      </c>
      <c r="S62">
        <v>9</v>
      </c>
      <c r="T62">
        <v>0</v>
      </c>
      <c r="W62" t="s">
        <v>299</v>
      </c>
    </row>
    <row r="63" spans="1:23" x14ac:dyDescent="0.25">
      <c r="A63">
        <v>56</v>
      </c>
      <c r="B63">
        <v>688</v>
      </c>
      <c r="C63" t="s">
        <v>300</v>
      </c>
      <c r="D63" t="s">
        <v>301</v>
      </c>
      <c r="E63" t="s">
        <v>138</v>
      </c>
      <c r="F63" t="s">
        <v>302</v>
      </c>
      <c r="G63" t="str">
        <f>"00268407"</f>
        <v>00268407</v>
      </c>
      <c r="H63" t="s">
        <v>303</v>
      </c>
      <c r="I63">
        <v>0</v>
      </c>
      <c r="M63">
        <v>20</v>
      </c>
      <c r="N63">
        <v>0</v>
      </c>
      <c r="O63">
        <v>0</v>
      </c>
      <c r="P63" t="s">
        <v>304</v>
      </c>
      <c r="Q63">
        <v>43</v>
      </c>
      <c r="R63">
        <v>43</v>
      </c>
      <c r="S63">
        <v>3</v>
      </c>
      <c r="T63">
        <v>0</v>
      </c>
      <c r="W63" t="s">
        <v>305</v>
      </c>
    </row>
    <row r="64" spans="1:23" x14ac:dyDescent="0.25">
      <c r="A64">
        <v>57</v>
      </c>
      <c r="B64">
        <v>496</v>
      </c>
      <c r="C64" t="s">
        <v>306</v>
      </c>
      <c r="D64" t="s">
        <v>307</v>
      </c>
      <c r="E64" t="s">
        <v>308</v>
      </c>
      <c r="F64" t="s">
        <v>309</v>
      </c>
      <c r="G64" t="str">
        <f>"00465217"</f>
        <v>00465217</v>
      </c>
      <c r="H64" t="s">
        <v>310</v>
      </c>
      <c r="I64">
        <v>0</v>
      </c>
      <c r="J64">
        <v>20</v>
      </c>
      <c r="M64">
        <v>20</v>
      </c>
      <c r="N64">
        <v>20</v>
      </c>
      <c r="O64">
        <v>0</v>
      </c>
      <c r="P64" t="s">
        <v>311</v>
      </c>
      <c r="Q64">
        <v>0</v>
      </c>
      <c r="R64">
        <v>0</v>
      </c>
      <c r="S64">
        <v>6</v>
      </c>
      <c r="T64">
        <v>0</v>
      </c>
      <c r="W64" t="s">
        <v>312</v>
      </c>
    </row>
    <row r="65" spans="1:23" x14ac:dyDescent="0.25">
      <c r="A65">
        <v>58</v>
      </c>
      <c r="B65">
        <v>4303</v>
      </c>
      <c r="C65" t="s">
        <v>313</v>
      </c>
      <c r="D65" t="s">
        <v>314</v>
      </c>
      <c r="E65" t="s">
        <v>22</v>
      </c>
      <c r="F65" t="s">
        <v>315</v>
      </c>
      <c r="G65" t="str">
        <f>"00147378"</f>
        <v>00147378</v>
      </c>
      <c r="H65" t="s">
        <v>316</v>
      </c>
      <c r="I65">
        <v>0</v>
      </c>
      <c r="J65">
        <v>20</v>
      </c>
      <c r="M65">
        <v>20</v>
      </c>
      <c r="N65">
        <v>20</v>
      </c>
      <c r="O65">
        <v>0</v>
      </c>
      <c r="P65" t="s">
        <v>317</v>
      </c>
      <c r="Q65">
        <v>0</v>
      </c>
      <c r="R65">
        <v>0</v>
      </c>
      <c r="S65">
        <v>6</v>
      </c>
      <c r="T65">
        <v>0</v>
      </c>
      <c r="W65" t="s">
        <v>318</v>
      </c>
    </row>
    <row r="66" spans="1:23" x14ac:dyDescent="0.25">
      <c r="A66">
        <v>59</v>
      </c>
      <c r="B66">
        <v>3235</v>
      </c>
      <c r="C66" t="s">
        <v>319</v>
      </c>
      <c r="D66" t="s">
        <v>320</v>
      </c>
      <c r="E66" t="s">
        <v>321</v>
      </c>
      <c r="F66" t="s">
        <v>322</v>
      </c>
      <c r="G66" t="str">
        <f>"201406007555"</f>
        <v>201406007555</v>
      </c>
      <c r="H66" t="s">
        <v>323</v>
      </c>
      <c r="I66">
        <v>0</v>
      </c>
      <c r="J66">
        <v>20</v>
      </c>
      <c r="M66">
        <v>20</v>
      </c>
      <c r="N66">
        <v>20</v>
      </c>
      <c r="O66">
        <v>0</v>
      </c>
      <c r="P66" t="s">
        <v>324</v>
      </c>
      <c r="Q66">
        <v>0</v>
      </c>
      <c r="R66">
        <v>0</v>
      </c>
      <c r="S66">
        <v>0</v>
      </c>
      <c r="T66">
        <v>0</v>
      </c>
      <c r="W66" t="s">
        <v>324</v>
      </c>
    </row>
    <row r="67" spans="1:23" x14ac:dyDescent="0.25">
      <c r="A67">
        <v>60</v>
      </c>
      <c r="B67">
        <v>2713</v>
      </c>
      <c r="C67" t="s">
        <v>325</v>
      </c>
      <c r="D67" t="s">
        <v>326</v>
      </c>
      <c r="E67" t="s">
        <v>216</v>
      </c>
      <c r="F67" t="s">
        <v>327</v>
      </c>
      <c r="G67" t="str">
        <f>"00327659"</f>
        <v>00327659</v>
      </c>
      <c r="H67" t="s">
        <v>328</v>
      </c>
      <c r="I67">
        <v>0</v>
      </c>
      <c r="L67">
        <v>10</v>
      </c>
      <c r="M67">
        <v>20</v>
      </c>
      <c r="N67">
        <v>10</v>
      </c>
      <c r="O67">
        <v>0</v>
      </c>
      <c r="P67" t="s">
        <v>329</v>
      </c>
      <c r="Q67">
        <v>0</v>
      </c>
      <c r="R67">
        <v>0</v>
      </c>
      <c r="S67">
        <v>6</v>
      </c>
      <c r="T67">
        <v>0</v>
      </c>
      <c r="W67" t="s">
        <v>330</v>
      </c>
    </row>
    <row r="68" spans="1:23" x14ac:dyDescent="0.25">
      <c r="A68">
        <v>61</v>
      </c>
      <c r="B68">
        <v>3795</v>
      </c>
      <c r="C68" t="s">
        <v>331</v>
      </c>
      <c r="D68" t="s">
        <v>332</v>
      </c>
      <c r="E68" t="s">
        <v>138</v>
      </c>
      <c r="F68" t="s">
        <v>333</v>
      </c>
      <c r="G68" t="str">
        <f>"00329947"</f>
        <v>00329947</v>
      </c>
      <c r="H68" t="s">
        <v>334</v>
      </c>
      <c r="I68">
        <v>0</v>
      </c>
      <c r="M68">
        <v>20</v>
      </c>
      <c r="N68">
        <v>0</v>
      </c>
      <c r="O68">
        <v>0</v>
      </c>
      <c r="P68" t="s">
        <v>335</v>
      </c>
      <c r="Q68">
        <v>0</v>
      </c>
      <c r="R68">
        <v>0</v>
      </c>
      <c r="S68">
        <v>0</v>
      </c>
      <c r="T68" t="s">
        <v>269</v>
      </c>
      <c r="W68" t="s">
        <v>336</v>
      </c>
    </row>
    <row r="69" spans="1:23" x14ac:dyDescent="0.25">
      <c r="A69">
        <v>62</v>
      </c>
      <c r="B69">
        <v>1977</v>
      </c>
      <c r="C69" t="s">
        <v>337</v>
      </c>
      <c r="D69" t="s">
        <v>314</v>
      </c>
      <c r="E69" t="s">
        <v>237</v>
      </c>
      <c r="F69" t="s">
        <v>338</v>
      </c>
      <c r="G69" t="str">
        <f>"201604000100"</f>
        <v>201604000100</v>
      </c>
      <c r="H69" t="s">
        <v>339</v>
      </c>
      <c r="I69">
        <v>10</v>
      </c>
      <c r="L69">
        <v>10</v>
      </c>
      <c r="M69">
        <v>20</v>
      </c>
      <c r="N69">
        <v>10</v>
      </c>
      <c r="O69">
        <v>0</v>
      </c>
      <c r="P69" t="s">
        <v>340</v>
      </c>
      <c r="Q69">
        <v>0</v>
      </c>
      <c r="R69">
        <v>0</v>
      </c>
      <c r="S69">
        <v>6</v>
      </c>
      <c r="T69">
        <v>0</v>
      </c>
      <c r="W69" t="s">
        <v>341</v>
      </c>
    </row>
    <row r="70" spans="1:23" x14ac:dyDescent="0.25">
      <c r="A70">
        <v>63</v>
      </c>
      <c r="B70">
        <v>4385</v>
      </c>
      <c r="C70" t="s">
        <v>342</v>
      </c>
      <c r="D70" t="s">
        <v>30</v>
      </c>
      <c r="E70" t="s">
        <v>217</v>
      </c>
      <c r="F70" t="s">
        <v>343</v>
      </c>
      <c r="G70" t="str">
        <f>"201511010833"</f>
        <v>201511010833</v>
      </c>
      <c r="H70" t="s">
        <v>82</v>
      </c>
      <c r="I70">
        <v>0</v>
      </c>
      <c r="J70">
        <v>20</v>
      </c>
      <c r="M70">
        <v>20</v>
      </c>
      <c r="N70">
        <v>20</v>
      </c>
      <c r="O70">
        <v>0</v>
      </c>
      <c r="P70" t="s">
        <v>83</v>
      </c>
      <c r="Q70">
        <v>0</v>
      </c>
      <c r="R70">
        <v>0</v>
      </c>
      <c r="S70">
        <v>0</v>
      </c>
      <c r="T70">
        <v>0</v>
      </c>
      <c r="W70" t="s">
        <v>83</v>
      </c>
    </row>
    <row r="71" spans="1:23" x14ac:dyDescent="0.25">
      <c r="A71">
        <v>64</v>
      </c>
      <c r="B71">
        <v>280</v>
      </c>
      <c r="C71" t="s">
        <v>344</v>
      </c>
      <c r="D71" t="s">
        <v>127</v>
      </c>
      <c r="E71" t="s">
        <v>291</v>
      </c>
      <c r="F71" t="s">
        <v>345</v>
      </c>
      <c r="G71" t="str">
        <f>"00158530"</f>
        <v>00158530</v>
      </c>
      <c r="H71">
        <v>60</v>
      </c>
      <c r="I71">
        <v>0</v>
      </c>
      <c r="L71">
        <v>10</v>
      </c>
      <c r="M71">
        <v>20</v>
      </c>
      <c r="N71">
        <v>10</v>
      </c>
      <c r="O71">
        <v>0</v>
      </c>
      <c r="P71">
        <v>90</v>
      </c>
      <c r="Q71">
        <v>0</v>
      </c>
      <c r="R71">
        <v>0</v>
      </c>
      <c r="S71">
        <v>3</v>
      </c>
      <c r="T71">
        <v>0</v>
      </c>
      <c r="W71">
        <v>93</v>
      </c>
    </row>
    <row r="72" spans="1:23" x14ac:dyDescent="0.25">
      <c r="A72">
        <v>65</v>
      </c>
      <c r="B72">
        <v>4628</v>
      </c>
      <c r="C72" t="s">
        <v>346</v>
      </c>
      <c r="D72" t="s">
        <v>347</v>
      </c>
      <c r="E72" t="s">
        <v>291</v>
      </c>
      <c r="F72" t="s">
        <v>348</v>
      </c>
      <c r="G72" t="str">
        <f>"00182429"</f>
        <v>00182429</v>
      </c>
      <c r="H72" t="s">
        <v>62</v>
      </c>
      <c r="I72">
        <v>0</v>
      </c>
      <c r="L72">
        <v>10</v>
      </c>
      <c r="M72">
        <v>20</v>
      </c>
      <c r="N72">
        <v>10</v>
      </c>
      <c r="O72">
        <v>0</v>
      </c>
      <c r="P72" t="s">
        <v>349</v>
      </c>
      <c r="Q72">
        <v>0</v>
      </c>
      <c r="R72">
        <v>0</v>
      </c>
      <c r="S72">
        <v>6</v>
      </c>
      <c r="T72">
        <v>0</v>
      </c>
      <c r="W72" t="s">
        <v>350</v>
      </c>
    </row>
    <row r="73" spans="1:23" x14ac:dyDescent="0.25">
      <c r="A73">
        <v>66</v>
      </c>
      <c r="B73">
        <v>4948</v>
      </c>
      <c r="C73" t="s">
        <v>351</v>
      </c>
      <c r="D73" t="s">
        <v>352</v>
      </c>
      <c r="E73" t="s">
        <v>138</v>
      </c>
      <c r="F73" t="s">
        <v>353</v>
      </c>
      <c r="G73" t="str">
        <f>"201511011875"</f>
        <v>201511011875</v>
      </c>
      <c r="H73" t="s">
        <v>354</v>
      </c>
      <c r="I73">
        <v>0</v>
      </c>
      <c r="J73">
        <v>20</v>
      </c>
      <c r="M73">
        <v>20</v>
      </c>
      <c r="N73">
        <v>20</v>
      </c>
      <c r="O73">
        <v>0</v>
      </c>
      <c r="P73" t="s">
        <v>355</v>
      </c>
      <c r="Q73">
        <v>0</v>
      </c>
      <c r="R73">
        <v>0</v>
      </c>
      <c r="S73">
        <v>6</v>
      </c>
      <c r="T73">
        <v>0</v>
      </c>
      <c r="W73" t="s">
        <v>356</v>
      </c>
    </row>
    <row r="74" spans="1:23" x14ac:dyDescent="0.25">
      <c r="A74">
        <v>67</v>
      </c>
      <c r="B74">
        <v>113</v>
      </c>
      <c r="C74" t="s">
        <v>357</v>
      </c>
      <c r="D74" t="s">
        <v>73</v>
      </c>
      <c r="E74" t="s">
        <v>358</v>
      </c>
      <c r="F74" t="s">
        <v>359</v>
      </c>
      <c r="G74" t="str">
        <f>"201410000957"</f>
        <v>201410000957</v>
      </c>
      <c r="H74" t="s">
        <v>360</v>
      </c>
      <c r="I74">
        <v>0</v>
      </c>
      <c r="K74">
        <v>15</v>
      </c>
      <c r="M74">
        <v>20</v>
      </c>
      <c r="N74">
        <v>15</v>
      </c>
      <c r="O74">
        <v>0</v>
      </c>
      <c r="P74" t="s">
        <v>361</v>
      </c>
      <c r="Q74">
        <v>0</v>
      </c>
      <c r="R74">
        <v>0</v>
      </c>
      <c r="S74">
        <v>0</v>
      </c>
      <c r="T74">
        <v>0</v>
      </c>
      <c r="W74" t="s">
        <v>361</v>
      </c>
    </row>
    <row r="75" spans="1:23" x14ac:dyDescent="0.25">
      <c r="A75">
        <v>68</v>
      </c>
      <c r="B75">
        <v>6306</v>
      </c>
      <c r="C75" t="s">
        <v>362</v>
      </c>
      <c r="D75" t="s">
        <v>39</v>
      </c>
      <c r="E75" t="s">
        <v>363</v>
      </c>
      <c r="F75" t="s">
        <v>364</v>
      </c>
      <c r="G75" t="str">
        <f>"00232042"</f>
        <v>00232042</v>
      </c>
      <c r="H75" t="s">
        <v>365</v>
      </c>
      <c r="I75">
        <v>0</v>
      </c>
      <c r="L75">
        <v>10</v>
      </c>
      <c r="M75">
        <v>20</v>
      </c>
      <c r="N75">
        <v>10</v>
      </c>
      <c r="O75">
        <v>0</v>
      </c>
      <c r="P75" t="s">
        <v>366</v>
      </c>
      <c r="Q75">
        <v>0</v>
      </c>
      <c r="R75">
        <v>0</v>
      </c>
      <c r="S75">
        <v>6</v>
      </c>
      <c r="T75">
        <v>0</v>
      </c>
      <c r="W75" t="s">
        <v>367</v>
      </c>
    </row>
    <row r="76" spans="1:23" x14ac:dyDescent="0.25">
      <c r="A76">
        <v>69</v>
      </c>
      <c r="B76">
        <v>3111</v>
      </c>
      <c r="C76" t="s">
        <v>368</v>
      </c>
      <c r="D76" t="s">
        <v>272</v>
      </c>
      <c r="E76" t="s">
        <v>138</v>
      </c>
      <c r="F76" t="s">
        <v>369</v>
      </c>
      <c r="G76" t="str">
        <f>"00439400"</f>
        <v>00439400</v>
      </c>
      <c r="H76" t="s">
        <v>370</v>
      </c>
      <c r="I76">
        <v>10</v>
      </c>
      <c r="M76">
        <v>20</v>
      </c>
      <c r="N76">
        <v>0</v>
      </c>
      <c r="O76">
        <v>0</v>
      </c>
      <c r="P76" t="s">
        <v>371</v>
      </c>
      <c r="Q76">
        <v>0</v>
      </c>
      <c r="R76">
        <v>0</v>
      </c>
      <c r="S76">
        <v>6</v>
      </c>
      <c r="T76">
        <v>0</v>
      </c>
      <c r="W76" t="s">
        <v>372</v>
      </c>
    </row>
    <row r="77" spans="1:23" x14ac:dyDescent="0.25">
      <c r="A77">
        <v>70</v>
      </c>
      <c r="B77">
        <v>1734</v>
      </c>
      <c r="C77" t="s">
        <v>373</v>
      </c>
      <c r="D77" t="s">
        <v>374</v>
      </c>
      <c r="E77" t="s">
        <v>265</v>
      </c>
      <c r="F77" t="s">
        <v>375</v>
      </c>
      <c r="G77" t="str">
        <f>"00260713"</f>
        <v>00260713</v>
      </c>
      <c r="H77" t="s">
        <v>376</v>
      </c>
      <c r="I77">
        <v>0</v>
      </c>
      <c r="L77">
        <v>10</v>
      </c>
      <c r="M77">
        <v>20</v>
      </c>
      <c r="N77">
        <v>10</v>
      </c>
      <c r="O77">
        <v>0</v>
      </c>
      <c r="P77" t="s">
        <v>377</v>
      </c>
      <c r="Q77">
        <v>0</v>
      </c>
      <c r="R77">
        <v>0</v>
      </c>
      <c r="S77">
        <v>3</v>
      </c>
      <c r="T77">
        <v>0</v>
      </c>
      <c r="W77" t="s">
        <v>378</v>
      </c>
    </row>
    <row r="78" spans="1:23" x14ac:dyDescent="0.25">
      <c r="A78">
        <v>71</v>
      </c>
      <c r="B78">
        <v>3993</v>
      </c>
      <c r="C78" t="s">
        <v>379</v>
      </c>
      <c r="D78" t="s">
        <v>380</v>
      </c>
      <c r="E78" t="s">
        <v>381</v>
      </c>
      <c r="F78" t="s">
        <v>382</v>
      </c>
      <c r="G78" t="str">
        <f>"00192552"</f>
        <v>00192552</v>
      </c>
      <c r="H78">
        <v>60</v>
      </c>
      <c r="I78">
        <v>0</v>
      </c>
      <c r="M78">
        <v>20</v>
      </c>
      <c r="N78">
        <v>0</v>
      </c>
      <c r="O78">
        <v>0</v>
      </c>
      <c r="P78">
        <v>80</v>
      </c>
      <c r="Q78">
        <v>0</v>
      </c>
      <c r="R78">
        <v>0</v>
      </c>
      <c r="S78">
        <v>9</v>
      </c>
      <c r="T78">
        <v>0</v>
      </c>
      <c r="W78">
        <v>89</v>
      </c>
    </row>
    <row r="79" spans="1:23" x14ac:dyDescent="0.25">
      <c r="A79">
        <v>72</v>
      </c>
      <c r="B79">
        <v>6346</v>
      </c>
      <c r="C79" t="s">
        <v>383</v>
      </c>
      <c r="D79" t="s">
        <v>132</v>
      </c>
      <c r="E79" t="s">
        <v>40</v>
      </c>
      <c r="F79" t="s">
        <v>384</v>
      </c>
      <c r="G79" t="str">
        <f>"00009366"</f>
        <v>00009366</v>
      </c>
      <c r="H79" t="s">
        <v>385</v>
      </c>
      <c r="I79">
        <v>0</v>
      </c>
      <c r="L79">
        <v>10</v>
      </c>
      <c r="M79">
        <v>20</v>
      </c>
      <c r="N79">
        <v>10</v>
      </c>
      <c r="O79">
        <v>0</v>
      </c>
      <c r="P79" t="s">
        <v>386</v>
      </c>
      <c r="Q79">
        <v>0</v>
      </c>
      <c r="R79">
        <v>0</v>
      </c>
      <c r="S79">
        <v>0</v>
      </c>
      <c r="T79">
        <v>0</v>
      </c>
      <c r="W79" t="s">
        <v>386</v>
      </c>
    </row>
    <row r="80" spans="1:23" x14ac:dyDescent="0.25">
      <c r="A80">
        <v>73</v>
      </c>
      <c r="B80">
        <v>2729</v>
      </c>
      <c r="C80" t="s">
        <v>313</v>
      </c>
      <c r="D80" t="s">
        <v>132</v>
      </c>
      <c r="E80" t="s">
        <v>22</v>
      </c>
      <c r="F80" t="s">
        <v>387</v>
      </c>
      <c r="G80" t="str">
        <f>"201607141280"</f>
        <v>201607141280</v>
      </c>
      <c r="H80" t="s">
        <v>388</v>
      </c>
      <c r="I80">
        <v>0</v>
      </c>
      <c r="L80">
        <v>10</v>
      </c>
      <c r="M80">
        <v>20</v>
      </c>
      <c r="N80">
        <v>10</v>
      </c>
      <c r="O80">
        <v>0</v>
      </c>
      <c r="P80" t="s">
        <v>389</v>
      </c>
      <c r="Q80">
        <v>0</v>
      </c>
      <c r="R80">
        <v>0</v>
      </c>
      <c r="S80">
        <v>6</v>
      </c>
      <c r="T80">
        <v>0</v>
      </c>
      <c r="W80" t="s">
        <v>390</v>
      </c>
    </row>
    <row r="81" spans="1:23" x14ac:dyDescent="0.25">
      <c r="A81">
        <v>74</v>
      </c>
      <c r="B81">
        <v>4788</v>
      </c>
      <c r="C81" t="s">
        <v>391</v>
      </c>
      <c r="D81" t="s">
        <v>392</v>
      </c>
      <c r="E81" t="s">
        <v>30</v>
      </c>
      <c r="F81" t="s">
        <v>393</v>
      </c>
      <c r="G81" t="str">
        <f>"00205399"</f>
        <v>00205399</v>
      </c>
      <c r="H81" t="s">
        <v>135</v>
      </c>
      <c r="I81">
        <v>0</v>
      </c>
      <c r="L81">
        <v>10</v>
      </c>
      <c r="M81">
        <v>20</v>
      </c>
      <c r="N81">
        <v>10</v>
      </c>
      <c r="O81">
        <v>0</v>
      </c>
      <c r="P81" t="s">
        <v>136</v>
      </c>
      <c r="Q81">
        <v>0</v>
      </c>
      <c r="R81">
        <v>0</v>
      </c>
      <c r="S81">
        <v>0</v>
      </c>
      <c r="T81">
        <v>0</v>
      </c>
      <c r="W81" t="s">
        <v>136</v>
      </c>
    </row>
    <row r="82" spans="1:23" x14ac:dyDescent="0.25">
      <c r="A82">
        <v>75</v>
      </c>
      <c r="B82">
        <v>3667</v>
      </c>
      <c r="C82" t="s">
        <v>394</v>
      </c>
      <c r="D82" t="s">
        <v>395</v>
      </c>
      <c r="E82" t="s">
        <v>396</v>
      </c>
      <c r="F82" t="s">
        <v>397</v>
      </c>
      <c r="G82" t="str">
        <f>"00634302"</f>
        <v>00634302</v>
      </c>
      <c r="H82" t="s">
        <v>398</v>
      </c>
      <c r="I82">
        <v>0</v>
      </c>
      <c r="K82">
        <v>15</v>
      </c>
      <c r="M82">
        <v>20</v>
      </c>
      <c r="N82">
        <v>15</v>
      </c>
      <c r="O82">
        <v>0</v>
      </c>
      <c r="P82" t="s">
        <v>399</v>
      </c>
      <c r="Q82">
        <v>0</v>
      </c>
      <c r="R82">
        <v>0</v>
      </c>
      <c r="S82">
        <v>3</v>
      </c>
      <c r="T82">
        <v>0</v>
      </c>
      <c r="W82" t="s">
        <v>400</v>
      </c>
    </row>
    <row r="83" spans="1:23" x14ac:dyDescent="0.25">
      <c r="A83">
        <v>76</v>
      </c>
      <c r="B83">
        <v>3512</v>
      </c>
      <c r="C83" t="s">
        <v>401</v>
      </c>
      <c r="D83" t="s">
        <v>133</v>
      </c>
      <c r="E83" t="s">
        <v>138</v>
      </c>
      <c r="F83" t="s">
        <v>402</v>
      </c>
      <c r="G83" t="str">
        <f>"00214173"</f>
        <v>00214173</v>
      </c>
      <c r="H83">
        <v>57</v>
      </c>
      <c r="I83">
        <v>10</v>
      </c>
      <c r="M83">
        <v>20</v>
      </c>
      <c r="N83">
        <v>0</v>
      </c>
      <c r="O83">
        <v>0</v>
      </c>
      <c r="P83">
        <v>87</v>
      </c>
      <c r="Q83">
        <v>0</v>
      </c>
      <c r="R83">
        <v>0</v>
      </c>
      <c r="S83">
        <v>0</v>
      </c>
      <c r="T83">
        <v>0</v>
      </c>
      <c r="W83">
        <v>87</v>
      </c>
    </row>
    <row r="84" spans="1:23" x14ac:dyDescent="0.25">
      <c r="A84">
        <v>77</v>
      </c>
      <c r="B84">
        <v>4193</v>
      </c>
      <c r="C84" t="s">
        <v>403</v>
      </c>
      <c r="D84" t="s">
        <v>111</v>
      </c>
      <c r="E84" t="s">
        <v>100</v>
      </c>
      <c r="F84" t="s">
        <v>404</v>
      </c>
      <c r="G84" t="str">
        <f>"00625986"</f>
        <v>00625986</v>
      </c>
      <c r="H84" t="s">
        <v>405</v>
      </c>
      <c r="I84">
        <v>0</v>
      </c>
      <c r="M84">
        <v>20</v>
      </c>
      <c r="N84">
        <v>0</v>
      </c>
      <c r="O84">
        <v>10</v>
      </c>
      <c r="P84" t="s">
        <v>406</v>
      </c>
      <c r="Q84">
        <v>0</v>
      </c>
      <c r="R84">
        <v>0</v>
      </c>
      <c r="S84">
        <v>6</v>
      </c>
      <c r="T84">
        <v>0</v>
      </c>
      <c r="W84" t="s">
        <v>407</v>
      </c>
    </row>
    <row r="85" spans="1:23" x14ac:dyDescent="0.25">
      <c r="A85">
        <v>78</v>
      </c>
      <c r="B85">
        <v>2449</v>
      </c>
      <c r="C85" t="s">
        <v>408</v>
      </c>
      <c r="D85" t="s">
        <v>409</v>
      </c>
      <c r="E85" t="s">
        <v>250</v>
      </c>
      <c r="F85" t="s">
        <v>410</v>
      </c>
      <c r="G85" t="str">
        <f>"00362512"</f>
        <v>00362512</v>
      </c>
      <c r="H85" t="s">
        <v>376</v>
      </c>
      <c r="I85">
        <v>0</v>
      </c>
      <c r="L85">
        <v>10</v>
      </c>
      <c r="M85">
        <v>20</v>
      </c>
      <c r="N85">
        <v>10</v>
      </c>
      <c r="O85">
        <v>0</v>
      </c>
      <c r="P85" t="s">
        <v>377</v>
      </c>
      <c r="Q85">
        <v>0</v>
      </c>
      <c r="R85">
        <v>0</v>
      </c>
      <c r="S85">
        <v>0</v>
      </c>
      <c r="T85">
        <v>0</v>
      </c>
      <c r="W85" t="s">
        <v>377</v>
      </c>
    </row>
    <row r="86" spans="1:23" x14ac:dyDescent="0.25">
      <c r="A86">
        <v>79</v>
      </c>
      <c r="B86">
        <v>6157</v>
      </c>
      <c r="C86" t="s">
        <v>411</v>
      </c>
      <c r="D86" t="s">
        <v>412</v>
      </c>
      <c r="E86" t="s">
        <v>150</v>
      </c>
      <c r="F86" t="s">
        <v>413</v>
      </c>
      <c r="G86" t="str">
        <f>"00144311"</f>
        <v>00144311</v>
      </c>
      <c r="H86" t="s">
        <v>414</v>
      </c>
      <c r="I86">
        <v>0</v>
      </c>
      <c r="L86">
        <v>10</v>
      </c>
      <c r="M86">
        <v>20</v>
      </c>
      <c r="N86">
        <v>10</v>
      </c>
      <c r="O86">
        <v>0</v>
      </c>
      <c r="P86" t="s">
        <v>154</v>
      </c>
      <c r="Q86">
        <v>0</v>
      </c>
      <c r="R86">
        <v>0</v>
      </c>
      <c r="S86">
        <v>0</v>
      </c>
      <c r="T86">
        <v>0</v>
      </c>
      <c r="W86" t="s">
        <v>154</v>
      </c>
    </row>
    <row r="87" spans="1:23" x14ac:dyDescent="0.25">
      <c r="A87">
        <v>80</v>
      </c>
      <c r="B87">
        <v>3858</v>
      </c>
      <c r="C87" t="s">
        <v>415</v>
      </c>
      <c r="D87" t="s">
        <v>416</v>
      </c>
      <c r="E87" t="s">
        <v>30</v>
      </c>
      <c r="F87" t="s">
        <v>417</v>
      </c>
      <c r="G87" t="str">
        <f>"00247361"</f>
        <v>00247361</v>
      </c>
      <c r="H87" t="s">
        <v>213</v>
      </c>
      <c r="I87">
        <v>0</v>
      </c>
      <c r="M87">
        <v>20</v>
      </c>
      <c r="N87">
        <v>0</v>
      </c>
      <c r="O87">
        <v>0</v>
      </c>
      <c r="P87" t="s">
        <v>214</v>
      </c>
      <c r="Q87">
        <v>0</v>
      </c>
      <c r="R87">
        <v>0</v>
      </c>
      <c r="S87">
        <v>6</v>
      </c>
      <c r="T87">
        <v>0</v>
      </c>
      <c r="W87" t="s">
        <v>418</v>
      </c>
    </row>
    <row r="88" spans="1:23" x14ac:dyDescent="0.25">
      <c r="A88">
        <v>81</v>
      </c>
      <c r="B88">
        <v>1823</v>
      </c>
      <c r="C88" t="s">
        <v>419</v>
      </c>
      <c r="D88" t="s">
        <v>249</v>
      </c>
      <c r="E88" t="s">
        <v>14</v>
      </c>
      <c r="F88" t="s">
        <v>420</v>
      </c>
      <c r="G88" t="str">
        <f>"00330779"</f>
        <v>00330779</v>
      </c>
      <c r="H88" t="s">
        <v>421</v>
      </c>
      <c r="I88">
        <v>0</v>
      </c>
      <c r="L88">
        <v>10</v>
      </c>
      <c r="M88">
        <v>20</v>
      </c>
      <c r="N88">
        <v>10</v>
      </c>
      <c r="O88">
        <v>0</v>
      </c>
      <c r="P88" t="s">
        <v>422</v>
      </c>
      <c r="Q88">
        <v>0</v>
      </c>
      <c r="R88">
        <v>0</v>
      </c>
      <c r="S88">
        <v>6</v>
      </c>
      <c r="T88">
        <v>0</v>
      </c>
      <c r="W88" t="s">
        <v>423</v>
      </c>
    </row>
    <row r="89" spans="1:23" x14ac:dyDescent="0.25">
      <c r="A89">
        <v>82</v>
      </c>
      <c r="B89">
        <v>4808</v>
      </c>
      <c r="C89" t="s">
        <v>424</v>
      </c>
      <c r="D89" t="s">
        <v>167</v>
      </c>
      <c r="E89" t="s">
        <v>425</v>
      </c>
      <c r="F89" t="s">
        <v>426</v>
      </c>
      <c r="G89" t="str">
        <f>"00264860"</f>
        <v>00264860</v>
      </c>
      <c r="H89" t="s">
        <v>427</v>
      </c>
      <c r="I89">
        <v>0</v>
      </c>
      <c r="L89">
        <v>10</v>
      </c>
      <c r="M89">
        <v>20</v>
      </c>
      <c r="N89">
        <v>10</v>
      </c>
      <c r="O89">
        <v>0</v>
      </c>
      <c r="P89" t="s">
        <v>428</v>
      </c>
      <c r="Q89">
        <v>0</v>
      </c>
      <c r="R89">
        <v>0</v>
      </c>
      <c r="S89">
        <v>0</v>
      </c>
      <c r="T89">
        <v>0</v>
      </c>
      <c r="W89" t="s">
        <v>428</v>
      </c>
    </row>
    <row r="90" spans="1:23" x14ac:dyDescent="0.25">
      <c r="A90">
        <v>83</v>
      </c>
      <c r="B90">
        <v>4482</v>
      </c>
      <c r="C90" t="s">
        <v>429</v>
      </c>
      <c r="D90" t="s">
        <v>143</v>
      </c>
      <c r="E90" t="s">
        <v>133</v>
      </c>
      <c r="F90" t="s">
        <v>430</v>
      </c>
      <c r="G90" t="str">
        <f>"201411000885"</f>
        <v>201411000885</v>
      </c>
      <c r="H90" t="s">
        <v>431</v>
      </c>
      <c r="I90">
        <v>0</v>
      </c>
      <c r="M90">
        <v>20</v>
      </c>
      <c r="N90">
        <v>0</v>
      </c>
      <c r="O90">
        <v>0</v>
      </c>
      <c r="P90" t="s">
        <v>432</v>
      </c>
      <c r="Q90">
        <v>0</v>
      </c>
      <c r="R90">
        <v>0</v>
      </c>
      <c r="S90">
        <v>6</v>
      </c>
      <c r="T90">
        <v>0</v>
      </c>
      <c r="W90" t="s">
        <v>433</v>
      </c>
    </row>
    <row r="91" spans="1:23" x14ac:dyDescent="0.25">
      <c r="A91">
        <v>84</v>
      </c>
      <c r="B91">
        <v>2610</v>
      </c>
      <c r="C91" t="s">
        <v>434</v>
      </c>
      <c r="D91" t="s">
        <v>435</v>
      </c>
      <c r="E91" t="s">
        <v>138</v>
      </c>
      <c r="F91" t="s">
        <v>436</v>
      </c>
      <c r="G91" t="str">
        <f>"201402002954"</f>
        <v>201402002954</v>
      </c>
      <c r="H91" t="s">
        <v>437</v>
      </c>
      <c r="I91">
        <v>0</v>
      </c>
      <c r="L91">
        <v>10</v>
      </c>
      <c r="M91">
        <v>20</v>
      </c>
      <c r="N91">
        <v>10</v>
      </c>
      <c r="O91">
        <v>0</v>
      </c>
      <c r="P91" t="s">
        <v>438</v>
      </c>
      <c r="Q91">
        <v>0</v>
      </c>
      <c r="R91">
        <v>0</v>
      </c>
      <c r="S91">
        <v>0</v>
      </c>
      <c r="T91">
        <v>0</v>
      </c>
      <c r="W91" t="s">
        <v>438</v>
      </c>
    </row>
    <row r="92" spans="1:23" x14ac:dyDescent="0.25">
      <c r="A92">
        <v>85</v>
      </c>
      <c r="B92">
        <v>2133</v>
      </c>
      <c r="C92" t="s">
        <v>439</v>
      </c>
      <c r="D92" t="s">
        <v>326</v>
      </c>
      <c r="E92" t="s">
        <v>138</v>
      </c>
      <c r="F92" t="s">
        <v>440</v>
      </c>
      <c r="G92" t="str">
        <f>"00070937"</f>
        <v>00070937</v>
      </c>
      <c r="H92">
        <v>54</v>
      </c>
      <c r="I92">
        <v>0</v>
      </c>
      <c r="M92">
        <v>20</v>
      </c>
      <c r="N92">
        <v>0</v>
      </c>
      <c r="O92">
        <v>0</v>
      </c>
      <c r="P92">
        <v>74</v>
      </c>
      <c r="Q92">
        <v>0</v>
      </c>
      <c r="R92">
        <v>0</v>
      </c>
      <c r="S92">
        <v>6</v>
      </c>
      <c r="T92">
        <v>0</v>
      </c>
      <c r="W92">
        <v>80</v>
      </c>
    </row>
    <row r="93" spans="1:23" x14ac:dyDescent="0.25">
      <c r="A93">
        <v>86</v>
      </c>
      <c r="B93">
        <v>1196</v>
      </c>
      <c r="C93" t="s">
        <v>441</v>
      </c>
      <c r="D93" t="s">
        <v>442</v>
      </c>
      <c r="E93" t="s">
        <v>100</v>
      </c>
      <c r="F93" t="s">
        <v>443</v>
      </c>
      <c r="G93" t="str">
        <f>"00192914"</f>
        <v>00192914</v>
      </c>
      <c r="H93">
        <v>60</v>
      </c>
      <c r="I93">
        <v>0</v>
      </c>
      <c r="M93">
        <v>20</v>
      </c>
      <c r="N93">
        <v>0</v>
      </c>
      <c r="O93">
        <v>0</v>
      </c>
      <c r="P93">
        <v>80</v>
      </c>
      <c r="Q93">
        <v>0</v>
      </c>
      <c r="R93">
        <v>0</v>
      </c>
      <c r="S93">
        <v>0</v>
      </c>
      <c r="T93">
        <v>0</v>
      </c>
      <c r="W93">
        <v>80</v>
      </c>
    </row>
    <row r="94" spans="1:23" x14ac:dyDescent="0.25">
      <c r="A94">
        <v>87</v>
      </c>
      <c r="B94">
        <v>2345</v>
      </c>
      <c r="C94" t="s">
        <v>444</v>
      </c>
      <c r="D94" t="s">
        <v>445</v>
      </c>
      <c r="E94" t="s">
        <v>14</v>
      </c>
      <c r="F94" t="s">
        <v>446</v>
      </c>
      <c r="G94" t="str">
        <f>"00365659"</f>
        <v>00365659</v>
      </c>
      <c r="H94" t="s">
        <v>204</v>
      </c>
      <c r="I94">
        <v>0</v>
      </c>
      <c r="M94">
        <v>20</v>
      </c>
      <c r="N94">
        <v>0</v>
      </c>
      <c r="O94">
        <v>0</v>
      </c>
      <c r="P94" t="s">
        <v>447</v>
      </c>
      <c r="Q94">
        <v>0</v>
      </c>
      <c r="R94">
        <v>0</v>
      </c>
      <c r="S94">
        <v>9</v>
      </c>
      <c r="T94">
        <v>0</v>
      </c>
      <c r="W94" t="s">
        <v>448</v>
      </c>
    </row>
    <row r="95" spans="1:23" x14ac:dyDescent="0.25">
      <c r="A95">
        <v>88</v>
      </c>
      <c r="B95">
        <v>2943</v>
      </c>
      <c r="C95" t="s">
        <v>449</v>
      </c>
      <c r="D95" t="s">
        <v>450</v>
      </c>
      <c r="E95" t="s">
        <v>138</v>
      </c>
      <c r="F95" t="s">
        <v>451</v>
      </c>
      <c r="G95" t="str">
        <f>"00532773"</f>
        <v>00532773</v>
      </c>
      <c r="H95">
        <v>42</v>
      </c>
      <c r="I95">
        <v>0</v>
      </c>
      <c r="L95">
        <v>10</v>
      </c>
      <c r="M95">
        <v>20</v>
      </c>
      <c r="N95">
        <v>10</v>
      </c>
      <c r="O95">
        <v>0</v>
      </c>
      <c r="P95">
        <v>72</v>
      </c>
      <c r="Q95">
        <v>0</v>
      </c>
      <c r="R95">
        <v>0</v>
      </c>
      <c r="S95">
        <v>6</v>
      </c>
      <c r="T95">
        <v>0</v>
      </c>
      <c r="W95">
        <v>78</v>
      </c>
    </row>
    <row r="96" spans="1:23" x14ac:dyDescent="0.25">
      <c r="A96">
        <v>89</v>
      </c>
      <c r="B96">
        <v>2866</v>
      </c>
      <c r="C96" t="s">
        <v>452</v>
      </c>
      <c r="D96" t="s">
        <v>453</v>
      </c>
      <c r="E96" t="s">
        <v>100</v>
      </c>
      <c r="F96" t="s">
        <v>454</v>
      </c>
      <c r="G96" t="str">
        <f>"201507000826"</f>
        <v>201507000826</v>
      </c>
      <c r="H96">
        <v>54</v>
      </c>
      <c r="I96">
        <v>0</v>
      </c>
      <c r="M96">
        <v>20</v>
      </c>
      <c r="N96">
        <v>0</v>
      </c>
      <c r="O96">
        <v>0</v>
      </c>
      <c r="P96">
        <v>74</v>
      </c>
      <c r="Q96">
        <v>0</v>
      </c>
      <c r="R96">
        <v>0</v>
      </c>
      <c r="S96">
        <v>3</v>
      </c>
      <c r="T96">
        <v>0</v>
      </c>
      <c r="W96">
        <v>77</v>
      </c>
    </row>
    <row r="97" spans="1:23" x14ac:dyDescent="0.25">
      <c r="A97">
        <v>90</v>
      </c>
      <c r="B97">
        <v>131</v>
      </c>
      <c r="C97" t="s">
        <v>455</v>
      </c>
      <c r="D97" t="s">
        <v>456</v>
      </c>
      <c r="E97" t="s">
        <v>226</v>
      </c>
      <c r="F97" t="s">
        <v>457</v>
      </c>
      <c r="G97" t="str">
        <f>"00539119"</f>
        <v>00539119</v>
      </c>
      <c r="H97" t="s">
        <v>458</v>
      </c>
      <c r="I97">
        <v>0</v>
      </c>
      <c r="M97">
        <v>20</v>
      </c>
      <c r="N97">
        <v>0</v>
      </c>
      <c r="O97">
        <v>0</v>
      </c>
      <c r="P97" t="s">
        <v>459</v>
      </c>
      <c r="Q97">
        <v>0</v>
      </c>
      <c r="R97">
        <v>0</v>
      </c>
      <c r="S97">
        <v>0</v>
      </c>
      <c r="T97">
        <v>0</v>
      </c>
      <c r="W97" t="s">
        <v>459</v>
      </c>
    </row>
    <row r="98" spans="1:23" x14ac:dyDescent="0.25">
      <c r="A98">
        <v>91</v>
      </c>
      <c r="B98">
        <v>3289</v>
      </c>
      <c r="C98" t="s">
        <v>460</v>
      </c>
      <c r="D98" t="s">
        <v>23</v>
      </c>
      <c r="E98" t="s">
        <v>100</v>
      </c>
      <c r="F98" t="s">
        <v>461</v>
      </c>
      <c r="G98" t="str">
        <f>"201209000076"</f>
        <v>201209000076</v>
      </c>
      <c r="H98" t="s">
        <v>462</v>
      </c>
      <c r="I98">
        <v>0</v>
      </c>
      <c r="L98">
        <v>10</v>
      </c>
      <c r="M98">
        <v>20</v>
      </c>
      <c r="N98">
        <v>10</v>
      </c>
      <c r="O98">
        <v>0</v>
      </c>
      <c r="P98" t="s">
        <v>463</v>
      </c>
      <c r="Q98">
        <v>0</v>
      </c>
      <c r="R98">
        <v>0</v>
      </c>
      <c r="S98">
        <v>0</v>
      </c>
      <c r="T98">
        <v>0</v>
      </c>
      <c r="W98" t="s">
        <v>463</v>
      </c>
    </row>
    <row r="99" spans="1:23" x14ac:dyDescent="0.25">
      <c r="A99">
        <v>92</v>
      </c>
      <c r="B99">
        <v>768</v>
      </c>
      <c r="C99" t="s">
        <v>464</v>
      </c>
      <c r="D99" t="s">
        <v>138</v>
      </c>
      <c r="E99" t="s">
        <v>100</v>
      </c>
      <c r="F99" t="s">
        <v>465</v>
      </c>
      <c r="G99" t="str">
        <f>"201502000719"</f>
        <v>201502000719</v>
      </c>
      <c r="H99" t="s">
        <v>466</v>
      </c>
      <c r="I99">
        <v>0</v>
      </c>
      <c r="L99">
        <v>10</v>
      </c>
      <c r="M99">
        <v>20</v>
      </c>
      <c r="N99">
        <v>10</v>
      </c>
      <c r="O99">
        <v>0</v>
      </c>
      <c r="P99" t="s">
        <v>467</v>
      </c>
      <c r="Q99">
        <v>0</v>
      </c>
      <c r="R99">
        <v>0</v>
      </c>
      <c r="S99">
        <v>0</v>
      </c>
      <c r="T99">
        <v>0</v>
      </c>
      <c r="W99" t="s">
        <v>467</v>
      </c>
    </row>
    <row r="100" spans="1:23" x14ac:dyDescent="0.25">
      <c r="A100">
        <v>93</v>
      </c>
      <c r="B100">
        <v>1717</v>
      </c>
      <c r="C100" t="s">
        <v>468</v>
      </c>
      <c r="D100" t="s">
        <v>469</v>
      </c>
      <c r="E100" t="s">
        <v>470</v>
      </c>
      <c r="F100" t="s">
        <v>471</v>
      </c>
      <c r="G100" t="str">
        <f>"00445478"</f>
        <v>00445478</v>
      </c>
      <c r="H100" t="s">
        <v>472</v>
      </c>
      <c r="I100">
        <v>0</v>
      </c>
      <c r="J100">
        <v>20</v>
      </c>
      <c r="M100">
        <v>20</v>
      </c>
      <c r="N100">
        <v>20</v>
      </c>
      <c r="O100">
        <v>0</v>
      </c>
      <c r="P100" t="s">
        <v>473</v>
      </c>
      <c r="Q100">
        <v>0</v>
      </c>
      <c r="R100">
        <v>0</v>
      </c>
      <c r="S100">
        <v>0</v>
      </c>
      <c r="T100">
        <v>0</v>
      </c>
      <c r="W100" t="s">
        <v>473</v>
      </c>
    </row>
    <row r="101" spans="1:23" x14ac:dyDescent="0.25">
      <c r="A101">
        <v>94</v>
      </c>
      <c r="B101">
        <v>886</v>
      </c>
      <c r="C101" t="s">
        <v>474</v>
      </c>
      <c r="D101" t="s">
        <v>412</v>
      </c>
      <c r="E101" t="s">
        <v>86</v>
      </c>
      <c r="F101" t="s">
        <v>475</v>
      </c>
      <c r="G101" t="str">
        <f>"00355442"</f>
        <v>00355442</v>
      </c>
      <c r="H101" t="s">
        <v>476</v>
      </c>
      <c r="I101">
        <v>0</v>
      </c>
      <c r="L101">
        <v>10</v>
      </c>
      <c r="M101">
        <v>20</v>
      </c>
      <c r="N101">
        <v>10</v>
      </c>
      <c r="O101">
        <v>0</v>
      </c>
      <c r="P101" t="s">
        <v>477</v>
      </c>
      <c r="Q101">
        <v>0</v>
      </c>
      <c r="R101">
        <v>0</v>
      </c>
      <c r="S101">
        <v>6</v>
      </c>
      <c r="T101">
        <v>0</v>
      </c>
      <c r="W101" t="s">
        <v>478</v>
      </c>
    </row>
    <row r="102" spans="1:23" x14ac:dyDescent="0.25">
      <c r="A102">
        <v>95</v>
      </c>
      <c r="B102">
        <v>3956</v>
      </c>
      <c r="C102" t="s">
        <v>479</v>
      </c>
      <c r="D102" t="s">
        <v>480</v>
      </c>
      <c r="E102" t="s">
        <v>481</v>
      </c>
      <c r="F102" t="s">
        <v>482</v>
      </c>
      <c r="G102" t="str">
        <f>"00184181"</f>
        <v>00184181</v>
      </c>
      <c r="H102">
        <v>54</v>
      </c>
      <c r="I102">
        <v>0</v>
      </c>
      <c r="M102">
        <v>20</v>
      </c>
      <c r="N102">
        <v>0</v>
      </c>
      <c r="O102">
        <v>0</v>
      </c>
      <c r="P102">
        <v>74</v>
      </c>
      <c r="Q102">
        <v>0</v>
      </c>
      <c r="R102">
        <v>0</v>
      </c>
      <c r="S102">
        <v>0</v>
      </c>
      <c r="T102">
        <v>0</v>
      </c>
      <c r="W102">
        <v>74</v>
      </c>
    </row>
    <row r="103" spans="1:23" x14ac:dyDescent="0.25">
      <c r="A103">
        <v>96</v>
      </c>
      <c r="B103">
        <v>4388</v>
      </c>
      <c r="C103" t="s">
        <v>483</v>
      </c>
      <c r="D103" t="s">
        <v>484</v>
      </c>
      <c r="E103" t="s">
        <v>138</v>
      </c>
      <c r="F103" t="s">
        <v>485</v>
      </c>
      <c r="G103" t="str">
        <f>"00652761"</f>
        <v>00652761</v>
      </c>
      <c r="H103" t="s">
        <v>486</v>
      </c>
      <c r="I103">
        <v>0</v>
      </c>
      <c r="M103">
        <v>20</v>
      </c>
      <c r="N103">
        <v>0</v>
      </c>
      <c r="O103">
        <v>10</v>
      </c>
      <c r="P103" t="s">
        <v>487</v>
      </c>
      <c r="Q103">
        <v>0</v>
      </c>
      <c r="R103">
        <v>0</v>
      </c>
      <c r="S103">
        <v>3</v>
      </c>
      <c r="T103">
        <v>0</v>
      </c>
      <c r="W103" t="s">
        <v>488</v>
      </c>
    </row>
    <row r="104" spans="1:23" x14ac:dyDescent="0.25">
      <c r="A104">
        <v>97</v>
      </c>
      <c r="B104">
        <v>4270</v>
      </c>
      <c r="C104" t="s">
        <v>489</v>
      </c>
      <c r="D104" t="s">
        <v>89</v>
      </c>
      <c r="E104" t="s">
        <v>40</v>
      </c>
      <c r="F104" t="s">
        <v>490</v>
      </c>
      <c r="G104" t="str">
        <f>"00213177"</f>
        <v>00213177</v>
      </c>
      <c r="H104" t="s">
        <v>491</v>
      </c>
      <c r="I104">
        <v>0</v>
      </c>
      <c r="L104">
        <v>10</v>
      </c>
      <c r="M104">
        <v>0</v>
      </c>
      <c r="N104">
        <v>10</v>
      </c>
      <c r="O104">
        <v>0</v>
      </c>
      <c r="P104" t="s">
        <v>492</v>
      </c>
      <c r="Q104">
        <v>0</v>
      </c>
      <c r="R104">
        <v>0</v>
      </c>
      <c r="S104">
        <v>9</v>
      </c>
      <c r="T104">
        <v>0</v>
      </c>
      <c r="W104" t="s">
        <v>493</v>
      </c>
    </row>
    <row r="105" spans="1:23" x14ac:dyDescent="0.25">
      <c r="A105">
        <v>98</v>
      </c>
      <c r="B105">
        <v>5324</v>
      </c>
      <c r="C105" t="s">
        <v>494</v>
      </c>
      <c r="D105" t="s">
        <v>89</v>
      </c>
      <c r="E105" t="s">
        <v>73</v>
      </c>
      <c r="F105" t="s">
        <v>495</v>
      </c>
      <c r="G105" t="str">
        <f>"200801008679"</f>
        <v>200801008679</v>
      </c>
      <c r="H105" t="s">
        <v>496</v>
      </c>
      <c r="I105">
        <v>0</v>
      </c>
      <c r="M105">
        <v>20</v>
      </c>
      <c r="N105">
        <v>0</v>
      </c>
      <c r="O105">
        <v>0</v>
      </c>
      <c r="P105" t="s">
        <v>497</v>
      </c>
      <c r="Q105">
        <v>0</v>
      </c>
      <c r="R105">
        <v>0</v>
      </c>
      <c r="S105">
        <v>6</v>
      </c>
      <c r="T105">
        <v>0</v>
      </c>
      <c r="W105" t="s">
        <v>498</v>
      </c>
    </row>
    <row r="106" spans="1:23" x14ac:dyDescent="0.25">
      <c r="A106">
        <v>99</v>
      </c>
      <c r="B106">
        <v>5454</v>
      </c>
      <c r="C106" t="s">
        <v>499</v>
      </c>
      <c r="D106" t="s">
        <v>352</v>
      </c>
      <c r="E106" t="s">
        <v>100</v>
      </c>
      <c r="F106" t="s">
        <v>500</v>
      </c>
      <c r="G106" t="str">
        <f>"00156803"</f>
        <v>00156803</v>
      </c>
      <c r="H106" t="s">
        <v>501</v>
      </c>
      <c r="I106">
        <v>0</v>
      </c>
      <c r="M106">
        <v>20</v>
      </c>
      <c r="N106">
        <v>0</v>
      </c>
      <c r="O106">
        <v>0</v>
      </c>
      <c r="P106" t="s">
        <v>502</v>
      </c>
      <c r="Q106">
        <v>0</v>
      </c>
      <c r="R106">
        <v>0</v>
      </c>
      <c r="S106">
        <v>3</v>
      </c>
      <c r="T106">
        <v>0</v>
      </c>
      <c r="W106" t="s">
        <v>503</v>
      </c>
    </row>
    <row r="107" spans="1:23" x14ac:dyDescent="0.25">
      <c r="A107">
        <v>100</v>
      </c>
      <c r="B107">
        <v>4662</v>
      </c>
      <c r="C107" t="s">
        <v>504</v>
      </c>
      <c r="D107" t="s">
        <v>326</v>
      </c>
      <c r="E107" t="s">
        <v>237</v>
      </c>
      <c r="F107" t="s">
        <v>505</v>
      </c>
      <c r="G107" t="str">
        <f>"201410012518"</f>
        <v>201410012518</v>
      </c>
      <c r="H107" t="s">
        <v>506</v>
      </c>
      <c r="I107">
        <v>0</v>
      </c>
      <c r="M107">
        <v>20</v>
      </c>
      <c r="N107">
        <v>0</v>
      </c>
      <c r="O107">
        <v>0</v>
      </c>
      <c r="P107" t="s">
        <v>507</v>
      </c>
      <c r="Q107">
        <v>0</v>
      </c>
      <c r="R107">
        <v>0</v>
      </c>
      <c r="S107">
        <v>0</v>
      </c>
      <c r="T107">
        <v>0</v>
      </c>
      <c r="W107" t="s">
        <v>507</v>
      </c>
    </row>
    <row r="108" spans="1:23" x14ac:dyDescent="0.25">
      <c r="A108">
        <v>101</v>
      </c>
      <c r="B108">
        <v>3954</v>
      </c>
      <c r="C108" t="s">
        <v>508</v>
      </c>
      <c r="D108" t="s">
        <v>484</v>
      </c>
      <c r="E108" t="s">
        <v>40</v>
      </c>
      <c r="F108" t="s">
        <v>509</v>
      </c>
      <c r="G108" t="str">
        <f>"00511794"</f>
        <v>00511794</v>
      </c>
      <c r="H108" t="s">
        <v>510</v>
      </c>
      <c r="I108">
        <v>0</v>
      </c>
      <c r="M108">
        <v>20</v>
      </c>
      <c r="N108">
        <v>0</v>
      </c>
      <c r="O108">
        <v>0</v>
      </c>
      <c r="P108" t="s">
        <v>511</v>
      </c>
      <c r="Q108">
        <v>0</v>
      </c>
      <c r="R108">
        <v>0</v>
      </c>
      <c r="S108">
        <v>0</v>
      </c>
      <c r="T108">
        <v>0</v>
      </c>
      <c r="W108" t="s">
        <v>511</v>
      </c>
    </row>
    <row r="109" spans="1:23" x14ac:dyDescent="0.25">
      <c r="A109">
        <v>102</v>
      </c>
      <c r="B109">
        <v>332</v>
      </c>
      <c r="C109" t="s">
        <v>512</v>
      </c>
      <c r="D109" t="s">
        <v>138</v>
      </c>
      <c r="E109" t="s">
        <v>73</v>
      </c>
      <c r="F109" t="s">
        <v>513</v>
      </c>
      <c r="G109" t="str">
        <f>"201604004188"</f>
        <v>201604004188</v>
      </c>
      <c r="H109">
        <v>51</v>
      </c>
      <c r="I109">
        <v>0</v>
      </c>
      <c r="K109">
        <v>15</v>
      </c>
      <c r="M109">
        <v>0</v>
      </c>
      <c r="N109">
        <v>15</v>
      </c>
      <c r="O109">
        <v>0</v>
      </c>
      <c r="P109">
        <v>66</v>
      </c>
      <c r="Q109">
        <v>0</v>
      </c>
      <c r="R109">
        <v>0</v>
      </c>
      <c r="S109">
        <v>0</v>
      </c>
      <c r="T109">
        <v>0</v>
      </c>
      <c r="W109">
        <v>66</v>
      </c>
    </row>
    <row r="110" spans="1:23" x14ac:dyDescent="0.25">
      <c r="A110">
        <v>103</v>
      </c>
      <c r="B110">
        <v>4285</v>
      </c>
      <c r="C110" t="s">
        <v>514</v>
      </c>
      <c r="D110" t="s">
        <v>40</v>
      </c>
      <c r="E110" t="s">
        <v>237</v>
      </c>
      <c r="F110" t="s">
        <v>515</v>
      </c>
      <c r="G110" t="str">
        <f>"00548070"</f>
        <v>00548070</v>
      </c>
      <c r="H110" t="s">
        <v>516</v>
      </c>
      <c r="I110">
        <v>0</v>
      </c>
      <c r="M110">
        <v>20</v>
      </c>
      <c r="N110">
        <v>0</v>
      </c>
      <c r="O110">
        <v>0</v>
      </c>
      <c r="P110" t="s">
        <v>517</v>
      </c>
      <c r="Q110">
        <v>0</v>
      </c>
      <c r="R110">
        <v>0</v>
      </c>
      <c r="S110">
        <v>0</v>
      </c>
      <c r="T110">
        <v>0</v>
      </c>
      <c r="W110" t="s">
        <v>517</v>
      </c>
    </row>
    <row r="111" spans="1:23" x14ac:dyDescent="0.25">
      <c r="A111">
        <v>104</v>
      </c>
      <c r="B111">
        <v>2861</v>
      </c>
      <c r="C111" t="s">
        <v>518</v>
      </c>
      <c r="D111" t="s">
        <v>519</v>
      </c>
      <c r="E111" t="s">
        <v>100</v>
      </c>
      <c r="F111" t="s">
        <v>520</v>
      </c>
      <c r="G111" t="str">
        <f>"00504528"</f>
        <v>00504528</v>
      </c>
      <c r="H111" t="s">
        <v>293</v>
      </c>
      <c r="I111">
        <v>0</v>
      </c>
      <c r="M111">
        <v>0</v>
      </c>
      <c r="N111">
        <v>0</v>
      </c>
      <c r="O111">
        <v>0</v>
      </c>
      <c r="P111" t="s">
        <v>293</v>
      </c>
      <c r="Q111">
        <v>0</v>
      </c>
      <c r="R111">
        <v>0</v>
      </c>
      <c r="S111">
        <v>6</v>
      </c>
      <c r="T111">
        <v>0</v>
      </c>
      <c r="W111" t="s">
        <v>521</v>
      </c>
    </row>
    <row r="112" spans="1:23" x14ac:dyDescent="0.25">
      <c r="A112">
        <v>105</v>
      </c>
      <c r="B112">
        <v>5515</v>
      </c>
      <c r="C112" t="s">
        <v>522</v>
      </c>
      <c r="D112" t="s">
        <v>332</v>
      </c>
      <c r="E112" t="s">
        <v>40</v>
      </c>
      <c r="F112" t="s">
        <v>523</v>
      </c>
      <c r="G112" t="str">
        <f>"201511006571"</f>
        <v>201511006571</v>
      </c>
      <c r="H112" t="s">
        <v>233</v>
      </c>
      <c r="I112">
        <v>0</v>
      </c>
      <c r="M112">
        <v>20</v>
      </c>
      <c r="N112">
        <v>0</v>
      </c>
      <c r="O112">
        <v>0</v>
      </c>
      <c r="P112" t="s">
        <v>234</v>
      </c>
      <c r="Q112">
        <v>0</v>
      </c>
      <c r="R112">
        <v>0</v>
      </c>
      <c r="S112">
        <v>0</v>
      </c>
      <c r="T112">
        <v>0</v>
      </c>
      <c r="W112" t="s">
        <v>234</v>
      </c>
    </row>
    <row r="113" spans="1:23" x14ac:dyDescent="0.25">
      <c r="A113">
        <v>106</v>
      </c>
      <c r="B113">
        <v>4006</v>
      </c>
      <c r="C113" t="s">
        <v>524</v>
      </c>
      <c r="D113" t="s">
        <v>53</v>
      </c>
      <c r="E113" t="s">
        <v>453</v>
      </c>
      <c r="F113" t="s">
        <v>525</v>
      </c>
      <c r="G113" t="str">
        <f>"00653435"</f>
        <v>00653435</v>
      </c>
      <c r="H113" t="s">
        <v>213</v>
      </c>
      <c r="I113">
        <v>0</v>
      </c>
      <c r="M113">
        <v>0</v>
      </c>
      <c r="N113">
        <v>0</v>
      </c>
      <c r="O113">
        <v>0</v>
      </c>
      <c r="P113" t="s">
        <v>213</v>
      </c>
      <c r="Q113">
        <v>0</v>
      </c>
      <c r="R113">
        <v>0</v>
      </c>
      <c r="S113">
        <v>6</v>
      </c>
      <c r="T113">
        <v>0</v>
      </c>
      <c r="W113" t="s">
        <v>526</v>
      </c>
    </row>
    <row r="114" spans="1:23" x14ac:dyDescent="0.25">
      <c r="A114">
        <v>107</v>
      </c>
      <c r="B114">
        <v>2657</v>
      </c>
      <c r="C114" t="s">
        <v>527</v>
      </c>
      <c r="D114" t="s">
        <v>143</v>
      </c>
      <c r="E114" t="s">
        <v>528</v>
      </c>
      <c r="F114" t="s">
        <v>529</v>
      </c>
      <c r="G114" t="str">
        <f>"00019638"</f>
        <v>00019638</v>
      </c>
      <c r="H114" t="s">
        <v>530</v>
      </c>
      <c r="I114">
        <v>0</v>
      </c>
      <c r="M114">
        <v>0</v>
      </c>
      <c r="N114">
        <v>0</v>
      </c>
      <c r="O114">
        <v>0</v>
      </c>
      <c r="P114" t="s">
        <v>530</v>
      </c>
      <c r="Q114">
        <v>0</v>
      </c>
      <c r="R114">
        <v>0</v>
      </c>
      <c r="S114">
        <v>6</v>
      </c>
      <c r="T114">
        <v>0</v>
      </c>
      <c r="W114" t="s">
        <v>531</v>
      </c>
    </row>
    <row r="115" spans="1:23" x14ac:dyDescent="0.25">
      <c r="A115">
        <v>108</v>
      </c>
      <c r="B115">
        <v>2659</v>
      </c>
      <c r="C115" t="s">
        <v>532</v>
      </c>
      <c r="D115" t="s">
        <v>533</v>
      </c>
      <c r="E115" t="s">
        <v>86</v>
      </c>
      <c r="F115" t="s">
        <v>534</v>
      </c>
      <c r="G115" t="str">
        <f>"00333595"</f>
        <v>00333595</v>
      </c>
      <c r="H115" t="s">
        <v>370</v>
      </c>
      <c r="I115">
        <v>0</v>
      </c>
      <c r="M115">
        <v>0</v>
      </c>
      <c r="N115">
        <v>0</v>
      </c>
      <c r="O115">
        <v>0</v>
      </c>
      <c r="P115" t="s">
        <v>370</v>
      </c>
      <c r="Q115">
        <v>0</v>
      </c>
      <c r="R115">
        <v>0</v>
      </c>
      <c r="S115">
        <v>9</v>
      </c>
      <c r="T115">
        <v>0</v>
      </c>
      <c r="W115" t="s">
        <v>535</v>
      </c>
    </row>
    <row r="116" spans="1:23" x14ac:dyDescent="0.25">
      <c r="A116">
        <v>109</v>
      </c>
      <c r="B116">
        <v>6051</v>
      </c>
      <c r="C116" t="s">
        <v>536</v>
      </c>
      <c r="D116" t="s">
        <v>537</v>
      </c>
      <c r="E116" t="s">
        <v>538</v>
      </c>
      <c r="F116" t="s">
        <v>539</v>
      </c>
      <c r="G116" t="str">
        <f>"00634775"</f>
        <v>00634775</v>
      </c>
      <c r="H116" t="s">
        <v>458</v>
      </c>
      <c r="I116">
        <v>0</v>
      </c>
      <c r="M116">
        <v>0</v>
      </c>
      <c r="N116">
        <v>0</v>
      </c>
      <c r="O116">
        <v>0</v>
      </c>
      <c r="P116" t="s">
        <v>458</v>
      </c>
      <c r="Q116">
        <v>0</v>
      </c>
      <c r="R116">
        <v>0</v>
      </c>
      <c r="S116">
        <v>6</v>
      </c>
      <c r="T116">
        <v>0</v>
      </c>
      <c r="W116" t="s">
        <v>540</v>
      </c>
    </row>
    <row r="117" spans="1:23" x14ac:dyDescent="0.25">
      <c r="A117">
        <v>110</v>
      </c>
      <c r="B117">
        <v>2200</v>
      </c>
      <c r="C117" t="s">
        <v>541</v>
      </c>
      <c r="D117" t="s">
        <v>100</v>
      </c>
      <c r="E117" t="s">
        <v>542</v>
      </c>
      <c r="F117" t="s">
        <v>543</v>
      </c>
      <c r="G117" t="str">
        <f>"00559823"</f>
        <v>00559823</v>
      </c>
      <c r="H117">
        <v>42</v>
      </c>
      <c r="I117">
        <v>0</v>
      </c>
      <c r="M117">
        <v>20</v>
      </c>
      <c r="N117">
        <v>0</v>
      </c>
      <c r="O117">
        <v>0</v>
      </c>
      <c r="P117">
        <v>62</v>
      </c>
      <c r="Q117">
        <v>0</v>
      </c>
      <c r="R117">
        <v>0</v>
      </c>
      <c r="S117">
        <v>0</v>
      </c>
      <c r="T117">
        <v>0</v>
      </c>
      <c r="W117">
        <v>62</v>
      </c>
    </row>
    <row r="118" spans="1:23" x14ac:dyDescent="0.25">
      <c r="A118">
        <v>111</v>
      </c>
      <c r="B118">
        <v>3236</v>
      </c>
      <c r="C118" t="s">
        <v>544</v>
      </c>
      <c r="D118" t="s">
        <v>138</v>
      </c>
      <c r="E118" t="s">
        <v>545</v>
      </c>
      <c r="F118" t="s">
        <v>546</v>
      </c>
      <c r="G118" t="str">
        <f>"00294003"</f>
        <v>00294003</v>
      </c>
      <c r="H118" t="s">
        <v>547</v>
      </c>
      <c r="I118">
        <v>10</v>
      </c>
      <c r="M118">
        <v>0</v>
      </c>
      <c r="N118">
        <v>0</v>
      </c>
      <c r="O118">
        <v>0</v>
      </c>
      <c r="P118" t="s">
        <v>548</v>
      </c>
      <c r="Q118">
        <v>0</v>
      </c>
      <c r="R118">
        <v>0</v>
      </c>
      <c r="S118">
        <v>0</v>
      </c>
      <c r="T118">
        <v>0</v>
      </c>
      <c r="W118" t="s">
        <v>548</v>
      </c>
    </row>
    <row r="119" spans="1:23" x14ac:dyDescent="0.25">
      <c r="A119">
        <v>112</v>
      </c>
      <c r="B119">
        <v>3983</v>
      </c>
      <c r="C119" t="s">
        <v>549</v>
      </c>
      <c r="D119" t="s">
        <v>133</v>
      </c>
      <c r="E119" t="s">
        <v>14</v>
      </c>
      <c r="F119" t="s">
        <v>550</v>
      </c>
      <c r="G119" t="str">
        <f>"00641044"</f>
        <v>00641044</v>
      </c>
      <c r="H119" t="s">
        <v>551</v>
      </c>
      <c r="I119">
        <v>0</v>
      </c>
      <c r="M119">
        <v>20</v>
      </c>
      <c r="N119">
        <v>0</v>
      </c>
      <c r="O119">
        <v>0</v>
      </c>
      <c r="P119" t="s">
        <v>552</v>
      </c>
      <c r="Q119">
        <v>0</v>
      </c>
      <c r="R119">
        <v>0</v>
      </c>
      <c r="S119">
        <v>6</v>
      </c>
      <c r="T119">
        <v>0</v>
      </c>
      <c r="W119" t="s">
        <v>553</v>
      </c>
    </row>
    <row r="120" spans="1:23" x14ac:dyDescent="0.25">
      <c r="A120">
        <v>113</v>
      </c>
      <c r="B120">
        <v>5569</v>
      </c>
      <c r="C120" t="s">
        <v>554</v>
      </c>
      <c r="D120" t="s">
        <v>555</v>
      </c>
      <c r="E120" t="s">
        <v>95</v>
      </c>
      <c r="F120" t="s">
        <v>556</v>
      </c>
      <c r="G120" t="str">
        <f>"00298133"</f>
        <v>00298133</v>
      </c>
      <c r="H120" t="s">
        <v>213</v>
      </c>
      <c r="I120">
        <v>0</v>
      </c>
      <c r="M120">
        <v>0</v>
      </c>
      <c r="N120">
        <v>0</v>
      </c>
      <c r="O120">
        <v>0</v>
      </c>
      <c r="P120" t="s">
        <v>213</v>
      </c>
      <c r="Q120">
        <v>0</v>
      </c>
      <c r="R120">
        <v>0</v>
      </c>
      <c r="S120">
        <v>3</v>
      </c>
      <c r="T120">
        <v>0</v>
      </c>
      <c r="W120" t="s">
        <v>557</v>
      </c>
    </row>
    <row r="121" spans="1:23" x14ac:dyDescent="0.25">
      <c r="A121">
        <v>114</v>
      </c>
      <c r="B121">
        <v>2256</v>
      </c>
      <c r="C121" t="s">
        <v>558</v>
      </c>
      <c r="D121" t="s">
        <v>442</v>
      </c>
      <c r="E121" t="s">
        <v>80</v>
      </c>
      <c r="F121" t="s">
        <v>559</v>
      </c>
      <c r="G121" t="str">
        <f>"00284930"</f>
        <v>00284930</v>
      </c>
      <c r="H121" t="s">
        <v>560</v>
      </c>
      <c r="I121">
        <v>0</v>
      </c>
      <c r="M121">
        <v>20</v>
      </c>
      <c r="N121">
        <v>0</v>
      </c>
      <c r="O121">
        <v>0</v>
      </c>
      <c r="P121" t="s">
        <v>561</v>
      </c>
      <c r="Q121">
        <v>0</v>
      </c>
      <c r="R121">
        <v>0</v>
      </c>
      <c r="S121">
        <v>0</v>
      </c>
      <c r="T121">
        <v>0</v>
      </c>
      <c r="W121" t="s">
        <v>561</v>
      </c>
    </row>
    <row r="122" spans="1:23" x14ac:dyDescent="0.25">
      <c r="A122">
        <v>115</v>
      </c>
      <c r="B122">
        <v>4984</v>
      </c>
      <c r="C122" t="s">
        <v>562</v>
      </c>
      <c r="D122" t="s">
        <v>563</v>
      </c>
      <c r="E122" t="s">
        <v>217</v>
      </c>
      <c r="F122" t="s">
        <v>564</v>
      </c>
      <c r="G122" t="str">
        <f>"00650054"</f>
        <v>00650054</v>
      </c>
      <c r="H122">
        <v>60</v>
      </c>
      <c r="I122">
        <v>0</v>
      </c>
      <c r="M122">
        <v>0</v>
      </c>
      <c r="N122">
        <v>0</v>
      </c>
      <c r="O122">
        <v>0</v>
      </c>
      <c r="P122">
        <v>60</v>
      </c>
      <c r="Q122">
        <v>0</v>
      </c>
      <c r="R122">
        <v>0</v>
      </c>
      <c r="S122">
        <v>0</v>
      </c>
      <c r="T122">
        <v>0</v>
      </c>
      <c r="W122">
        <v>60</v>
      </c>
    </row>
    <row r="123" spans="1:23" x14ac:dyDescent="0.25">
      <c r="A123">
        <v>116</v>
      </c>
      <c r="B123">
        <v>2708</v>
      </c>
      <c r="C123" t="s">
        <v>565</v>
      </c>
      <c r="D123" t="s">
        <v>566</v>
      </c>
      <c r="E123" t="s">
        <v>100</v>
      </c>
      <c r="F123" t="s">
        <v>567</v>
      </c>
      <c r="G123" t="str">
        <f>"00425571"</f>
        <v>00425571</v>
      </c>
      <c r="H123" t="s">
        <v>42</v>
      </c>
      <c r="I123">
        <v>0</v>
      </c>
      <c r="M123">
        <v>0</v>
      </c>
      <c r="N123">
        <v>0</v>
      </c>
      <c r="O123">
        <v>0</v>
      </c>
      <c r="P123" t="s">
        <v>42</v>
      </c>
      <c r="Q123">
        <v>0</v>
      </c>
      <c r="R123">
        <v>0</v>
      </c>
      <c r="S123">
        <v>0</v>
      </c>
      <c r="T123">
        <v>0</v>
      </c>
      <c r="W123" t="s">
        <v>42</v>
      </c>
    </row>
    <row r="124" spans="1:23" x14ac:dyDescent="0.25">
      <c r="A124">
        <v>117</v>
      </c>
      <c r="B124">
        <v>3518</v>
      </c>
      <c r="C124" t="s">
        <v>568</v>
      </c>
      <c r="D124" t="s">
        <v>211</v>
      </c>
      <c r="E124" t="s">
        <v>95</v>
      </c>
      <c r="F124" t="s">
        <v>569</v>
      </c>
      <c r="G124" t="str">
        <f>"00254274"</f>
        <v>00254274</v>
      </c>
      <c r="H124" t="s">
        <v>239</v>
      </c>
      <c r="I124">
        <v>0</v>
      </c>
      <c r="M124">
        <v>0</v>
      </c>
      <c r="N124">
        <v>0</v>
      </c>
      <c r="O124">
        <v>0</v>
      </c>
      <c r="P124" t="s">
        <v>239</v>
      </c>
      <c r="Q124">
        <v>0</v>
      </c>
      <c r="R124">
        <v>0</v>
      </c>
      <c r="S124">
        <v>9</v>
      </c>
      <c r="T124">
        <v>0</v>
      </c>
      <c r="W124" t="s">
        <v>107</v>
      </c>
    </row>
    <row r="125" spans="1:23" x14ac:dyDescent="0.25">
      <c r="A125">
        <v>118</v>
      </c>
      <c r="B125">
        <v>2164</v>
      </c>
      <c r="C125" t="s">
        <v>570</v>
      </c>
      <c r="D125" t="s">
        <v>571</v>
      </c>
      <c r="E125" t="s">
        <v>100</v>
      </c>
      <c r="F125" t="s">
        <v>572</v>
      </c>
      <c r="G125" t="str">
        <f>"00385777"</f>
        <v>00385777</v>
      </c>
      <c r="H125" t="s">
        <v>573</v>
      </c>
      <c r="I125">
        <v>0</v>
      </c>
      <c r="M125">
        <v>20</v>
      </c>
      <c r="N125">
        <v>0</v>
      </c>
      <c r="O125">
        <v>0</v>
      </c>
      <c r="P125" t="s">
        <v>574</v>
      </c>
      <c r="Q125">
        <v>0</v>
      </c>
      <c r="R125">
        <v>0</v>
      </c>
      <c r="S125">
        <v>0</v>
      </c>
      <c r="T125">
        <v>0</v>
      </c>
      <c r="W125" t="s">
        <v>574</v>
      </c>
    </row>
    <row r="126" spans="1:23" x14ac:dyDescent="0.25">
      <c r="A126">
        <v>119</v>
      </c>
      <c r="B126">
        <v>2320</v>
      </c>
      <c r="C126" t="s">
        <v>575</v>
      </c>
      <c r="D126" t="s">
        <v>143</v>
      </c>
      <c r="E126" t="s">
        <v>86</v>
      </c>
      <c r="F126" t="s">
        <v>576</v>
      </c>
      <c r="G126" t="str">
        <f>"00646445"</f>
        <v>00646445</v>
      </c>
      <c r="H126" t="s">
        <v>577</v>
      </c>
      <c r="I126">
        <v>0</v>
      </c>
      <c r="M126">
        <v>0</v>
      </c>
      <c r="N126">
        <v>0</v>
      </c>
      <c r="O126">
        <v>0</v>
      </c>
      <c r="P126" t="s">
        <v>577</v>
      </c>
      <c r="Q126">
        <v>0</v>
      </c>
      <c r="R126">
        <v>0</v>
      </c>
      <c r="S126">
        <v>3</v>
      </c>
      <c r="T126">
        <v>0</v>
      </c>
      <c r="W126" t="s">
        <v>578</v>
      </c>
    </row>
    <row r="127" spans="1:23" x14ac:dyDescent="0.25">
      <c r="A127">
        <v>120</v>
      </c>
      <c r="B127">
        <v>117</v>
      </c>
      <c r="C127" t="s">
        <v>579</v>
      </c>
      <c r="D127" t="s">
        <v>132</v>
      </c>
      <c r="E127" t="s">
        <v>100</v>
      </c>
      <c r="F127" t="s">
        <v>580</v>
      </c>
      <c r="G127" t="str">
        <f>"00274285"</f>
        <v>00274285</v>
      </c>
      <c r="H127" t="s">
        <v>578</v>
      </c>
      <c r="I127">
        <v>0</v>
      </c>
      <c r="M127">
        <v>0</v>
      </c>
      <c r="N127">
        <v>0</v>
      </c>
      <c r="O127">
        <v>0</v>
      </c>
      <c r="P127" t="s">
        <v>578</v>
      </c>
      <c r="Q127">
        <v>0</v>
      </c>
      <c r="R127">
        <v>0</v>
      </c>
      <c r="S127">
        <v>0</v>
      </c>
      <c r="T127">
        <v>0</v>
      </c>
      <c r="W127" t="s">
        <v>578</v>
      </c>
    </row>
    <row r="128" spans="1:23" x14ac:dyDescent="0.25">
      <c r="A128">
        <v>121</v>
      </c>
      <c r="B128">
        <v>1252</v>
      </c>
      <c r="C128" t="s">
        <v>581</v>
      </c>
      <c r="D128" t="s">
        <v>226</v>
      </c>
      <c r="E128" t="s">
        <v>528</v>
      </c>
      <c r="F128" t="s">
        <v>582</v>
      </c>
      <c r="G128" t="str">
        <f>"00290537"</f>
        <v>00290537</v>
      </c>
      <c r="H128" t="s">
        <v>583</v>
      </c>
      <c r="I128">
        <v>0</v>
      </c>
      <c r="M128">
        <v>0</v>
      </c>
      <c r="N128">
        <v>0</v>
      </c>
      <c r="O128">
        <v>0</v>
      </c>
      <c r="P128" t="s">
        <v>583</v>
      </c>
      <c r="Q128">
        <v>0</v>
      </c>
      <c r="R128">
        <v>0</v>
      </c>
      <c r="S128">
        <v>6</v>
      </c>
      <c r="T128">
        <v>0</v>
      </c>
      <c r="W128" t="s">
        <v>584</v>
      </c>
    </row>
    <row r="129" spans="1:23" x14ac:dyDescent="0.25">
      <c r="A129">
        <v>122</v>
      </c>
      <c r="B129">
        <v>5588</v>
      </c>
      <c r="C129" t="s">
        <v>585</v>
      </c>
      <c r="D129" t="s">
        <v>73</v>
      </c>
      <c r="E129" t="s">
        <v>586</v>
      </c>
      <c r="F129" t="s">
        <v>587</v>
      </c>
      <c r="G129" t="str">
        <f>"00651691"</f>
        <v>00651691</v>
      </c>
      <c r="H129" t="s">
        <v>588</v>
      </c>
      <c r="I129">
        <v>0</v>
      </c>
      <c r="M129">
        <v>0</v>
      </c>
      <c r="N129">
        <v>0</v>
      </c>
      <c r="O129">
        <v>0</v>
      </c>
      <c r="P129" t="s">
        <v>588</v>
      </c>
      <c r="Q129">
        <v>0</v>
      </c>
      <c r="R129">
        <v>0</v>
      </c>
      <c r="S129">
        <v>0</v>
      </c>
      <c r="T129">
        <v>0</v>
      </c>
      <c r="W129" t="s">
        <v>588</v>
      </c>
    </row>
    <row r="130" spans="1:23" x14ac:dyDescent="0.25">
      <c r="A130">
        <v>123</v>
      </c>
      <c r="B130">
        <v>4518</v>
      </c>
      <c r="C130" t="s">
        <v>589</v>
      </c>
      <c r="D130" t="s">
        <v>73</v>
      </c>
      <c r="E130" t="s">
        <v>100</v>
      </c>
      <c r="F130" t="s">
        <v>590</v>
      </c>
      <c r="G130" t="str">
        <f>"00650824"</f>
        <v>00650824</v>
      </c>
      <c r="H130" t="s">
        <v>591</v>
      </c>
      <c r="I130">
        <v>0</v>
      </c>
      <c r="M130">
        <v>0</v>
      </c>
      <c r="N130">
        <v>0</v>
      </c>
      <c r="O130">
        <v>0</v>
      </c>
      <c r="P130" t="s">
        <v>591</v>
      </c>
      <c r="Q130">
        <v>0</v>
      </c>
      <c r="R130">
        <v>0</v>
      </c>
      <c r="S130">
        <v>3</v>
      </c>
      <c r="T130">
        <v>0</v>
      </c>
      <c r="W130" t="s">
        <v>592</v>
      </c>
    </row>
    <row r="132" spans="1:23" x14ac:dyDescent="0.25">
      <c r="A132" t="s">
        <v>593</v>
      </c>
    </row>
    <row r="133" spans="1:23" x14ac:dyDescent="0.25">
      <c r="A133" t="s">
        <v>594</v>
      </c>
    </row>
    <row r="134" spans="1:23" x14ac:dyDescent="0.25">
      <c r="A134" t="s">
        <v>595</v>
      </c>
    </row>
    <row r="135" spans="1:23" x14ac:dyDescent="0.25">
      <c r="A135" t="s">
        <v>596</v>
      </c>
    </row>
    <row r="136" spans="1:23" x14ac:dyDescent="0.25">
      <c r="A136" t="s">
        <v>597</v>
      </c>
    </row>
    <row r="137" spans="1:23" x14ac:dyDescent="0.25">
      <c r="A137" t="s">
        <v>598</v>
      </c>
    </row>
    <row r="138" spans="1:23" x14ac:dyDescent="0.25">
      <c r="A138" t="s">
        <v>599</v>
      </c>
    </row>
    <row r="139" spans="1:23" x14ac:dyDescent="0.25">
      <c r="A139" t="s">
        <v>600</v>
      </c>
    </row>
    <row r="140" spans="1:23" x14ac:dyDescent="0.25">
      <c r="A140" t="s">
        <v>601</v>
      </c>
    </row>
    <row r="141" spans="1:23" x14ac:dyDescent="0.25">
      <c r="A141" t="s">
        <v>602</v>
      </c>
    </row>
    <row r="142" spans="1:23" x14ac:dyDescent="0.25">
      <c r="A142" t="s">
        <v>603</v>
      </c>
    </row>
    <row r="143" spans="1:23" x14ac:dyDescent="0.25">
      <c r="A143" t="s">
        <v>604</v>
      </c>
    </row>
    <row r="144" spans="1:23" x14ac:dyDescent="0.25">
      <c r="A144" t="s">
        <v>605</v>
      </c>
    </row>
    <row r="145" spans="1:1" x14ac:dyDescent="0.25">
      <c r="A145" t="s">
        <v>606</v>
      </c>
    </row>
    <row r="146" spans="1:1" x14ac:dyDescent="0.25">
      <c r="A146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2021-10-27T09:17:27Z</dcterms:created>
  <dcterms:modified xsi:type="dcterms:W3CDTF">2021-10-27T09:17:31Z</dcterms:modified>
</cp:coreProperties>
</file>